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F38E08B7-2572-4A8D-9DBE-56DC261D68DC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회원정보_표(1)" sheetId="3" r:id="rId2"/>
    <sheet name="회원정보_표(2)" sheetId="6" r:id="rId3"/>
    <sheet name="참조표" sheetId="2" r:id="rId4"/>
  </sheets>
  <definedNames>
    <definedName name="_xlnm._FilterDatabase" localSheetId="0" hidden="1">회원정보!$A$1:$N$36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" i="6" l="1"/>
  <c r="K17" i="6"/>
  <c r="D17" i="6"/>
  <c r="G17" i="6" s="1"/>
  <c r="C17" i="6"/>
  <c r="O16" i="6"/>
  <c r="K16" i="6"/>
  <c r="D16" i="6"/>
  <c r="E16" i="6" s="1"/>
  <c r="C16" i="6"/>
  <c r="O15" i="6"/>
  <c r="K15" i="6"/>
  <c r="D15" i="6"/>
  <c r="E15" i="6" s="1"/>
  <c r="C15" i="6"/>
  <c r="O36" i="6"/>
  <c r="K36" i="6"/>
  <c r="D36" i="6"/>
  <c r="F36" i="6" s="1"/>
  <c r="C36" i="6"/>
  <c r="O35" i="6"/>
  <c r="K35" i="6"/>
  <c r="D35" i="6"/>
  <c r="G35" i="6" s="1"/>
  <c r="C35" i="6"/>
  <c r="O34" i="6"/>
  <c r="K34" i="6"/>
  <c r="D34" i="6"/>
  <c r="G34" i="6" s="1"/>
  <c r="C34" i="6"/>
  <c r="O33" i="6"/>
  <c r="K33" i="6"/>
  <c r="D33" i="6"/>
  <c r="G33" i="6" s="1"/>
  <c r="C33" i="6"/>
  <c r="O14" i="6"/>
  <c r="K14" i="6"/>
  <c r="D14" i="6"/>
  <c r="G14" i="6" s="1"/>
  <c r="C14" i="6"/>
  <c r="O32" i="6"/>
  <c r="K32" i="6"/>
  <c r="D32" i="6"/>
  <c r="G32" i="6" s="1"/>
  <c r="C32" i="6"/>
  <c r="O31" i="6"/>
  <c r="K31" i="6"/>
  <c r="D31" i="6"/>
  <c r="G31" i="6" s="1"/>
  <c r="C31" i="6"/>
  <c r="O30" i="6"/>
  <c r="K30" i="6"/>
  <c r="D30" i="6"/>
  <c r="G30" i="6" s="1"/>
  <c r="C30" i="6"/>
  <c r="O13" i="6"/>
  <c r="K13" i="6"/>
  <c r="D13" i="6"/>
  <c r="F13" i="6" s="1"/>
  <c r="C13" i="6"/>
  <c r="O12" i="6"/>
  <c r="K12" i="6"/>
  <c r="D12" i="6"/>
  <c r="G12" i="6" s="1"/>
  <c r="C12" i="6"/>
  <c r="O29" i="6"/>
  <c r="K29" i="6"/>
  <c r="D29" i="6"/>
  <c r="G29" i="6" s="1"/>
  <c r="C29" i="6"/>
  <c r="O28" i="6"/>
  <c r="K28" i="6"/>
  <c r="D28" i="6"/>
  <c r="G28" i="6" s="1"/>
  <c r="C28" i="6"/>
  <c r="O27" i="6"/>
  <c r="K27" i="6"/>
  <c r="D27" i="6"/>
  <c r="G27" i="6" s="1"/>
  <c r="C27" i="6"/>
  <c r="O26" i="6"/>
  <c r="K26" i="6"/>
  <c r="D26" i="6"/>
  <c r="E26" i="6" s="1"/>
  <c r="C26" i="6"/>
  <c r="O11" i="6"/>
  <c r="K11" i="6"/>
  <c r="D11" i="6"/>
  <c r="G11" i="6" s="1"/>
  <c r="C11" i="6"/>
  <c r="O10" i="6"/>
  <c r="K10" i="6"/>
  <c r="D10" i="6"/>
  <c r="G10" i="6" s="1"/>
  <c r="C10" i="6"/>
  <c r="O9" i="6"/>
  <c r="K9" i="6"/>
  <c r="D9" i="6"/>
  <c r="F9" i="6" s="1"/>
  <c r="C9" i="6"/>
  <c r="O25" i="6"/>
  <c r="K25" i="6"/>
  <c r="D25" i="6"/>
  <c r="G25" i="6" s="1"/>
  <c r="C25" i="6"/>
  <c r="O8" i="6"/>
  <c r="K8" i="6"/>
  <c r="D8" i="6"/>
  <c r="G8" i="6" s="1"/>
  <c r="C8" i="6"/>
  <c r="O24" i="6"/>
  <c r="K24" i="6"/>
  <c r="D24" i="6"/>
  <c r="G24" i="6" s="1"/>
  <c r="C24" i="6"/>
  <c r="O7" i="6"/>
  <c r="K7" i="6"/>
  <c r="D7" i="6"/>
  <c r="G7" i="6" s="1"/>
  <c r="C7" i="6"/>
  <c r="O6" i="6"/>
  <c r="K6" i="6"/>
  <c r="D6" i="6"/>
  <c r="E6" i="6" s="1"/>
  <c r="C6" i="6"/>
  <c r="O23" i="6"/>
  <c r="K23" i="6"/>
  <c r="D23" i="6"/>
  <c r="G23" i="6" s="1"/>
  <c r="C23" i="6"/>
  <c r="O22" i="6"/>
  <c r="K22" i="6"/>
  <c r="D22" i="6"/>
  <c r="G22" i="6" s="1"/>
  <c r="C22" i="6"/>
  <c r="O5" i="6"/>
  <c r="K5" i="6"/>
  <c r="D5" i="6"/>
  <c r="F5" i="6" s="1"/>
  <c r="C5" i="6"/>
  <c r="O4" i="6"/>
  <c r="K4" i="6"/>
  <c r="D4" i="6"/>
  <c r="G4" i="6" s="1"/>
  <c r="C4" i="6"/>
  <c r="O21" i="6"/>
  <c r="K21" i="6"/>
  <c r="D21" i="6"/>
  <c r="G21" i="6" s="1"/>
  <c r="C21" i="6"/>
  <c r="O3" i="6"/>
  <c r="K3" i="6"/>
  <c r="D3" i="6"/>
  <c r="G3" i="6" s="1"/>
  <c r="C3" i="6"/>
  <c r="O20" i="6"/>
  <c r="K20" i="6"/>
  <c r="D20" i="6"/>
  <c r="G20" i="6" s="1"/>
  <c r="C20" i="6"/>
  <c r="O2" i="6"/>
  <c r="K2" i="6"/>
  <c r="D2" i="6"/>
  <c r="G2" i="6" s="1"/>
  <c r="C2" i="6"/>
  <c r="O19" i="6"/>
  <c r="K19" i="6"/>
  <c r="D19" i="6"/>
  <c r="G19" i="6" s="1"/>
  <c r="C19" i="6"/>
  <c r="O18" i="6"/>
  <c r="K18" i="6"/>
  <c r="D18" i="6"/>
  <c r="G18" i="6" s="1"/>
  <c r="C18" i="6"/>
  <c r="F8" i="6" l="1"/>
  <c r="G9" i="6"/>
  <c r="G16" i="6"/>
  <c r="F15" i="6"/>
  <c r="F28" i="6"/>
  <c r="F3" i="6"/>
  <c r="G15" i="6"/>
  <c r="E8" i="6"/>
  <c r="E31" i="6"/>
  <c r="G36" i="6"/>
  <c r="E23" i="6"/>
  <c r="E22" i="6"/>
  <c r="F23" i="6"/>
  <c r="F22" i="6"/>
  <c r="E34" i="6"/>
  <c r="F16" i="6"/>
  <c r="G5" i="6"/>
  <c r="F24" i="6"/>
  <c r="E10" i="6"/>
  <c r="E11" i="6"/>
  <c r="E29" i="6"/>
  <c r="F10" i="6"/>
  <c r="F11" i="6"/>
  <c r="F29" i="6"/>
  <c r="E30" i="6"/>
  <c r="E21" i="6"/>
  <c r="F18" i="6"/>
  <c r="F19" i="6"/>
  <c r="F21" i="6"/>
  <c r="F30" i="6"/>
  <c r="F31" i="6"/>
  <c r="F34" i="6"/>
  <c r="E18" i="6"/>
  <c r="E19" i="6"/>
  <c r="G13" i="6"/>
  <c r="F33" i="6"/>
  <c r="E2" i="6"/>
  <c r="E32" i="6"/>
  <c r="E17" i="6"/>
  <c r="F2" i="6"/>
  <c r="E20" i="6"/>
  <c r="F6" i="6"/>
  <c r="E7" i="6"/>
  <c r="F26" i="6"/>
  <c r="E27" i="6"/>
  <c r="F32" i="6"/>
  <c r="E14" i="6"/>
  <c r="F17" i="6"/>
  <c r="F20" i="6"/>
  <c r="E3" i="6"/>
  <c r="G6" i="6"/>
  <c r="F7" i="6"/>
  <c r="E24" i="6"/>
  <c r="G26" i="6"/>
  <c r="F27" i="6"/>
  <c r="E28" i="6"/>
  <c r="F14" i="6"/>
  <c r="E33" i="6"/>
  <c r="E4" i="6"/>
  <c r="E12" i="6"/>
  <c r="E35" i="6"/>
  <c r="E25" i="6"/>
  <c r="F4" i="6"/>
  <c r="E5" i="6"/>
  <c r="F25" i="6"/>
  <c r="E9" i="6"/>
  <c r="F12" i="6"/>
  <c r="E13" i="6"/>
  <c r="F35" i="6"/>
  <c r="E36" i="6"/>
  <c r="O5" i="3" l="1"/>
  <c r="M5" i="3"/>
  <c r="K5" i="3"/>
  <c r="N5" i="3" s="1"/>
  <c r="D5" i="3"/>
  <c r="E5" i="3" s="1"/>
  <c r="C5" i="3"/>
  <c r="O3" i="3"/>
  <c r="M3" i="3"/>
  <c r="K3" i="3"/>
  <c r="N3" i="3" s="1"/>
  <c r="D3" i="3"/>
  <c r="E3" i="3" s="1"/>
  <c r="C3" i="3"/>
  <c r="O19" i="3"/>
  <c r="M19" i="3"/>
  <c r="K19" i="3"/>
  <c r="N19" i="3" s="1"/>
  <c r="D19" i="3"/>
  <c r="E19" i="3" s="1"/>
  <c r="C19" i="3"/>
  <c r="O13" i="3"/>
  <c r="M13" i="3"/>
  <c r="K13" i="3"/>
  <c r="N13" i="3" s="1"/>
  <c r="D13" i="3"/>
  <c r="E13" i="3" s="1"/>
  <c r="C13" i="3"/>
  <c r="O23" i="3"/>
  <c r="M23" i="3"/>
  <c r="K23" i="3"/>
  <c r="N23" i="3" s="1"/>
  <c r="D23" i="3"/>
  <c r="E23" i="3" s="1"/>
  <c r="C23" i="3"/>
  <c r="O33" i="3"/>
  <c r="M33" i="3"/>
  <c r="K33" i="3"/>
  <c r="N33" i="3" s="1"/>
  <c r="D33" i="3"/>
  <c r="E33" i="3" s="1"/>
  <c r="C33" i="3"/>
  <c r="O34" i="3"/>
  <c r="M34" i="3"/>
  <c r="K34" i="3"/>
  <c r="N34" i="3" s="1"/>
  <c r="D34" i="3"/>
  <c r="E34" i="3" s="1"/>
  <c r="C34" i="3"/>
  <c r="O35" i="3"/>
  <c r="M35" i="3"/>
  <c r="K35" i="3"/>
  <c r="N35" i="3" s="1"/>
  <c r="D35" i="3"/>
  <c r="E35" i="3" s="1"/>
  <c r="C35" i="3"/>
  <c r="O29" i="3"/>
  <c r="M29" i="3"/>
  <c r="K29" i="3"/>
  <c r="N29" i="3" s="1"/>
  <c r="D29" i="3"/>
  <c r="E29" i="3" s="1"/>
  <c r="C29" i="3"/>
  <c r="O25" i="3"/>
  <c r="M25" i="3"/>
  <c r="K25" i="3"/>
  <c r="N25" i="3" s="1"/>
  <c r="D25" i="3"/>
  <c r="E25" i="3" s="1"/>
  <c r="C25" i="3"/>
  <c r="O22" i="3"/>
  <c r="M22" i="3"/>
  <c r="K22" i="3"/>
  <c r="N22" i="3" s="1"/>
  <c r="D22" i="3"/>
  <c r="E22" i="3" s="1"/>
  <c r="C22" i="3"/>
  <c r="O20" i="3"/>
  <c r="M20" i="3"/>
  <c r="K20" i="3"/>
  <c r="N20" i="3" s="1"/>
  <c r="D20" i="3"/>
  <c r="E20" i="3" s="1"/>
  <c r="C20" i="3"/>
  <c r="O26" i="3"/>
  <c r="M26" i="3"/>
  <c r="K26" i="3"/>
  <c r="N26" i="3" s="1"/>
  <c r="D26" i="3"/>
  <c r="E26" i="3" s="1"/>
  <c r="C26" i="3"/>
  <c r="O14" i="3"/>
  <c r="M14" i="3"/>
  <c r="K14" i="3"/>
  <c r="N14" i="3" s="1"/>
  <c r="D14" i="3"/>
  <c r="E14" i="3" s="1"/>
  <c r="C14" i="3"/>
  <c r="O4" i="3"/>
  <c r="M4" i="3"/>
  <c r="K4" i="3"/>
  <c r="N4" i="3" s="1"/>
  <c r="D4" i="3"/>
  <c r="E4" i="3" s="1"/>
  <c r="C4" i="3"/>
  <c r="O28" i="3"/>
  <c r="M28" i="3"/>
  <c r="K28" i="3"/>
  <c r="N28" i="3" s="1"/>
  <c r="D28" i="3"/>
  <c r="E28" i="3" s="1"/>
  <c r="C28" i="3"/>
  <c r="O7" i="3"/>
  <c r="M7" i="3"/>
  <c r="K7" i="3"/>
  <c r="N7" i="3" s="1"/>
  <c r="D7" i="3"/>
  <c r="E7" i="3" s="1"/>
  <c r="C7" i="3"/>
  <c r="O17" i="3"/>
  <c r="M17" i="3"/>
  <c r="K17" i="3"/>
  <c r="N17" i="3" s="1"/>
  <c r="D17" i="3"/>
  <c r="E17" i="3" s="1"/>
  <c r="C17" i="3"/>
  <c r="O31" i="3"/>
  <c r="M31" i="3"/>
  <c r="K31" i="3"/>
  <c r="N31" i="3" s="1"/>
  <c r="D31" i="3"/>
  <c r="E31" i="3" s="1"/>
  <c r="C31" i="3"/>
  <c r="O15" i="3"/>
  <c r="M15" i="3"/>
  <c r="K15" i="3"/>
  <c r="N15" i="3" s="1"/>
  <c r="D15" i="3"/>
  <c r="E15" i="3" s="1"/>
  <c r="C15" i="3"/>
  <c r="O24" i="3"/>
  <c r="M24" i="3"/>
  <c r="K24" i="3"/>
  <c r="N24" i="3" s="1"/>
  <c r="D24" i="3"/>
  <c r="E24" i="3" s="1"/>
  <c r="C24" i="3"/>
  <c r="O21" i="3"/>
  <c r="M21" i="3"/>
  <c r="K21" i="3"/>
  <c r="N21" i="3" s="1"/>
  <c r="D21" i="3"/>
  <c r="E21" i="3" s="1"/>
  <c r="C21" i="3"/>
  <c r="O11" i="3"/>
  <c r="M11" i="3"/>
  <c r="K11" i="3"/>
  <c r="N11" i="3" s="1"/>
  <c r="D11" i="3"/>
  <c r="E11" i="3" s="1"/>
  <c r="C11" i="3"/>
  <c r="O6" i="3"/>
  <c r="M6" i="3"/>
  <c r="K6" i="3"/>
  <c r="N6" i="3" s="1"/>
  <c r="D6" i="3"/>
  <c r="E6" i="3" s="1"/>
  <c r="C6" i="3"/>
  <c r="O36" i="3"/>
  <c r="M36" i="3"/>
  <c r="K36" i="3"/>
  <c r="N36" i="3" s="1"/>
  <c r="D36" i="3"/>
  <c r="E36" i="3" s="1"/>
  <c r="C36" i="3"/>
  <c r="O32" i="3"/>
  <c r="M32" i="3"/>
  <c r="K32" i="3"/>
  <c r="N32" i="3" s="1"/>
  <c r="D32" i="3"/>
  <c r="E32" i="3" s="1"/>
  <c r="C32" i="3"/>
  <c r="O30" i="3"/>
  <c r="M30" i="3"/>
  <c r="K30" i="3"/>
  <c r="N30" i="3" s="1"/>
  <c r="D30" i="3"/>
  <c r="E30" i="3" s="1"/>
  <c r="C30" i="3"/>
  <c r="O27" i="3"/>
  <c r="M27" i="3"/>
  <c r="K27" i="3"/>
  <c r="N27" i="3" s="1"/>
  <c r="D27" i="3"/>
  <c r="E27" i="3" s="1"/>
  <c r="C27" i="3"/>
  <c r="O18" i="3"/>
  <c r="M18" i="3"/>
  <c r="K18" i="3"/>
  <c r="N18" i="3" s="1"/>
  <c r="D18" i="3"/>
  <c r="E18" i="3" s="1"/>
  <c r="C18" i="3"/>
  <c r="O16" i="3"/>
  <c r="M16" i="3"/>
  <c r="K16" i="3"/>
  <c r="N16" i="3" s="1"/>
  <c r="D16" i="3"/>
  <c r="E16" i="3" s="1"/>
  <c r="C16" i="3"/>
  <c r="O12" i="3"/>
  <c r="M12" i="3"/>
  <c r="K12" i="3"/>
  <c r="N12" i="3" s="1"/>
  <c r="D12" i="3"/>
  <c r="E12" i="3" s="1"/>
  <c r="C12" i="3"/>
  <c r="O8" i="3"/>
  <c r="M8" i="3"/>
  <c r="K8" i="3"/>
  <c r="N8" i="3" s="1"/>
  <c r="D8" i="3"/>
  <c r="E8" i="3" s="1"/>
  <c r="C8" i="3"/>
  <c r="O10" i="3"/>
  <c r="M10" i="3"/>
  <c r="K10" i="3"/>
  <c r="N10" i="3" s="1"/>
  <c r="D10" i="3"/>
  <c r="E10" i="3" s="1"/>
  <c r="C10" i="3"/>
  <c r="O2" i="3"/>
  <c r="M2" i="3"/>
  <c r="K2" i="3"/>
  <c r="N2" i="3" s="1"/>
  <c r="D2" i="3"/>
  <c r="E2" i="3" s="1"/>
  <c r="C2" i="3"/>
  <c r="O9" i="3"/>
  <c r="M9" i="3"/>
  <c r="K9" i="3"/>
  <c r="N9" i="3" s="1"/>
  <c r="D9" i="3"/>
  <c r="E9" i="3" s="1"/>
  <c r="C9" i="3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G20" i="3" l="1"/>
  <c r="G34" i="3"/>
  <c r="G27" i="3"/>
  <c r="G13" i="3"/>
  <c r="G12" i="3"/>
  <c r="G4" i="3"/>
  <c r="G32" i="3"/>
  <c r="G17" i="3"/>
  <c r="G25" i="3"/>
  <c r="G3" i="3"/>
  <c r="G18" i="3"/>
  <c r="G24" i="3"/>
  <c r="G26" i="3"/>
  <c r="G23" i="3"/>
  <c r="G10" i="3"/>
  <c r="G36" i="3"/>
  <c r="G5" i="3"/>
  <c r="G2" i="3"/>
  <c r="G8" i="3"/>
  <c r="G6" i="3"/>
  <c r="G28" i="3"/>
  <c r="G35" i="3"/>
  <c r="G7" i="3"/>
  <c r="G15" i="3"/>
  <c r="G11" i="3"/>
  <c r="G30" i="3"/>
  <c r="G31" i="3"/>
  <c r="G22" i="3"/>
  <c r="G19" i="3"/>
  <c r="G29" i="3"/>
  <c r="G9" i="3"/>
  <c r="G16" i="3"/>
  <c r="G21" i="3"/>
  <c r="G14" i="3"/>
  <c r="G33" i="3"/>
  <c r="F33" i="3"/>
  <c r="F13" i="3"/>
  <c r="F23" i="3"/>
  <c r="F5" i="3"/>
  <c r="F3" i="3"/>
  <c r="F34" i="3"/>
  <c r="F19" i="3"/>
  <c r="F9" i="3"/>
  <c r="F2" i="3"/>
  <c r="F10" i="3"/>
  <c r="F8" i="3"/>
  <c r="F12" i="3"/>
  <c r="F16" i="3"/>
  <c r="F18" i="3"/>
  <c r="F27" i="3"/>
  <c r="F30" i="3"/>
  <c r="F32" i="3"/>
  <c r="F36" i="3"/>
  <c r="F6" i="3"/>
  <c r="F11" i="3"/>
  <c r="F21" i="3"/>
  <c r="F24" i="3"/>
  <c r="F15" i="3"/>
  <c r="F31" i="3"/>
  <c r="F17" i="3"/>
  <c r="F7" i="3"/>
  <c r="F28" i="3"/>
  <c r="F4" i="3"/>
  <c r="F14" i="3"/>
  <c r="F26" i="3"/>
  <c r="F20" i="3"/>
  <c r="F22" i="3"/>
  <c r="F25" i="3"/>
  <c r="F29" i="3"/>
  <c r="F35" i="3"/>
  <c r="I4" i="2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<sst xmlns="http://schemas.openxmlformats.org/spreadsheetml/2006/main" count="511" uniqueCount="170">
  <si>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</si>
  <si>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</si>
  <si>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</si>
  <si>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</si>
  <si>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</si>
  <si>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</si>
  <si>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</si>
  <si>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</si>
  <si>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</si>
  <si>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</si>
  <si>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</si>
  <si>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</si>
  <si>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</si>
  <si>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</si>
  <si>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</si>
  <si>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</si>
  <si>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</si>
  <si>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</si>
  <si>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</si>
  <si>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</si>
  <si>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</si>
  <si>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</si>
  <si>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</si>
  <si>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</si>
  <si>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</si>
  <si>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</si>
  <si>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</si>
  <si>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</si>
  <si>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</si>
  <si>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</si>
  <si>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</si>
  <si>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</si>
  <si>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</si>
  <si>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</si>
  <si>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</si>
  <si>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</si>
  <si>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</si>
  <si>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</si>
  <si>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</si>
  <si>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</si>
  <si>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</si>
  <si>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</si>
  <si>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</si>
  <si>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</si>
  <si>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</si>
  <si>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</si>
  <si>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</si>
  <si>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</si>
  <si>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</si>
  <si>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</si>
  <si>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</si>
  <si>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</si>
  <si>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</si>
  <si>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</si>
  <si>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</si>
  <si>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</si>
  <si>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</si>
  <si>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</si>
  <si>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</si>
  <si>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</si>
  <si>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</si>
  <si>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</si>
  <si>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</si>
  <si>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</si>
  <si>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</si>
  <si>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</si>
  <si>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</si>
  <si>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</si>
  <si>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</si>
  <si>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</si>
  <si>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</si>
  <si>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</si>
  <si>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</si>
  <si>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</si>
  <si>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</si>
  <si>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</si>
  <si>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</si>
  <si>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</si>
  <si>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</si>
  <si>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</si>
  <si>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</si>
  <si>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</si>
  <si>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</si>
  <si>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</si>
  <si>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</si>
  <si>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</si>
  <si>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</si>
  <si>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</si>
  <si>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</si>
  <si>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</si>
  <si>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</si>
  <si>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</si>
  <si>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</si>
  <si>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</si>
  <si>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</si>
  <si>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</si>
  <si>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</si>
  <si>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</si>
  <si>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</si>
  <si>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</si>
  <si>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</si>
  <si>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</si>
  <si>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</si>
  <si>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</si>
  <si>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</si>
  <si>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</si>
  <si>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</si>
  <si>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</si>
  <si>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</si>
  <si>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</si>
  <si>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</si>
  <si>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</si>
  <si>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</si>
  <si>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</si>
  <si>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</si>
  <si>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</si>
  <si>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</si>
  <si>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</si>
  <si>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</si>
  <si>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</si>
  <si>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</si>
  <si>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</si>
  <si>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</si>
  <si>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</si>
  <si>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</si>
  <si>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</si>
  <si>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</si>
  <si>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</si>
  <si>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</si>
  <si>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</si>
  <si>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</si>
  <si>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</si>
  <si>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</si>
  <si>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</si>
  <si>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</si>
  <si>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</si>
  <si>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</si>
  <si>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</si>
  <si>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</si>
  <si>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</si>
  <si>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</si>
  <si>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</si>
  <si>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</si>
  <si>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</si>
  <si>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</si>
  <si>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</si>
  <si>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</si>
  <si>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</si>
  <si>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</si>
  <si>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</si>
  <si>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</si>
  <si>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</si>
  <si>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</si>
  <si>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</si>
  <si>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</si>
  <si>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</si>
  <si>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</si>
  <si>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</si>
  <si>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</si>
  <si>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</si>
  <si>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</si>
  <si>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</si>
  <si>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</si>
  <si>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</si>
  <si>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</si>
  <si>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태어난
해</t>
    <phoneticPr fontId="1" type="noConversion"/>
  </si>
  <si>
    <t>BRONZE</t>
  </si>
  <si>
    <t>GOLD</t>
  </si>
  <si>
    <t>SILVER</t>
  </si>
  <si>
    <t>PURE GOLD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</si>
</sst>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4" fillId="0" borderId="17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7" xfId="1" applyFont="1" applyFill="1" applyBorder="1">
      <alignment vertical="center"/>
    </xf>
    <xf numFmtId="176" fontId="4" fillId="0" borderId="17" xfId="0" applyNumberFormat="1" applyFont="1" applyBorder="1">
      <alignment vertical="center"/>
    </xf>
    <xf numFmtId="176" fontId="8" fillId="0" borderId="17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0" fontId="3" fillId="0" borderId="17" xfId="1" applyFont="1" applyFill="1" applyBorder="1">
      <alignment vertical="center"/>
    </xf>
    <xf numFmtId="0" fontId="5" fillId="0" borderId="17" xfId="1" applyFont="1" applyFill="1" applyBorder="1">
      <alignment vertical="center"/>
    </xf>
    <xf numFmtId="0" fontId="9" fillId="0" borderId="17" xfId="1" applyFont="1" applyFill="1" applyBorder="1">
      <alignment vertical="center"/>
    </xf>
    <xf numFmtId="0" fontId="3" fillId="0" borderId="15" xfId="1" applyFont="1" applyFill="1" applyBorder="1">
      <alignment vertical="center"/>
    </xf>
    <xf numFmtId="49" fontId="4" fillId="0" borderId="1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14" fontId="4" fillId="0" borderId="15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76" fontId="4" fillId="0" borderId="15" xfId="0" applyNumberFormat="1" applyFont="1" applyBorder="1">
      <alignment vertical="center"/>
    </xf>
    <xf numFmtId="176" fontId="8" fillId="0" borderId="15" xfId="0" applyNumberFormat="1" applyFont="1" applyBorder="1" applyAlignment="1">
      <alignment horizontal="center" vertical="center"/>
    </xf>
    <xf numFmtId="9" fontId="4" fillId="0" borderId="15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14" fontId="4" fillId="0" borderId="19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7" fillId="0" borderId="19" xfId="1" applyFont="1" applyFill="1" applyBorder="1">
      <alignment vertical="center"/>
    </xf>
    <xf numFmtId="176" fontId="4" fillId="0" borderId="19" xfId="0" applyNumberFormat="1" applyFont="1" applyBorder="1">
      <alignment vertical="center"/>
    </xf>
    <xf numFmtId="176" fontId="8" fillId="0" borderId="19" xfId="0" applyNumberFormat="1" applyFont="1" applyBorder="1" applyAlignment="1">
      <alignment horizontal="center" vertical="center"/>
    </xf>
    <xf numFmtId="9" fontId="4" fillId="0" borderId="19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F78D54-C27A-4E08-B731-89FDBF2F75B8}" name="표1" displayName="표1" ref="A1:O36" totalsRowShown="0" headerRowDxfId="33" tableBorderDxfId="32">
  <autoFilter ref="A1:O36" xr:uid="{1EF78D54-C27A-4E08-B731-89FDBF2F75B8}">
    <filterColumn colId="2">
      <filters>
        <filter val="여"/>
      </filters>
    </filterColumn>
    <filterColumn colId="10">
      <customFilters>
        <customFilter operator="greaterThanOrEqual" val="10"/>
      </customFilters>
    </filterColumn>
    <filterColumn colId="11">
      <customFilters>
        <customFilter operator="lessThanOrEqual" val="10000"/>
      </customFilters>
    </filterColumn>
  </autoFilter>
  <sortState xmlns:xlrd2="http://schemas.microsoft.com/office/spreadsheetml/2017/richdata2" ref="A2:O36">
    <sortCondition ref="A1:A36"/>
  </sortState>
  <tableColumns count="15">
    <tableColumn id="1" xr3:uid="{39EB8E91-8815-4A68-BD64-8C8A44161114}" name="이름" dataDxfId="31"/>
    <tableColumn id="2" xr3:uid="{4135F0E5-1094-41F3-B238-9BBDA2FFE39B}" name="주민번호" dataDxfId="30"/>
    <tableColumn id="3" xr3:uid="{2B08FC3C-34B3-4987-83E7-ECA5E95845B6}" name="성별" dataDxfId="29">
      <calculatedColumnFormula>CHOOSE(VALUE(RIGHT(B2, 1)), "남", "여", "남", "여")</calculatedColumnFormula>
    </tableColumn>
    <tableColumn id="4" xr3:uid="{D5D478ED-698D-4E17-841B-355151F225F3}" name="생년월일" dataDxfId="28">
      <calculatedColumnFormula>DATE(IF(VALUE(RIGHT(B2, 1))&gt;=3, LEFT(B2, 2)+100, LEFT(B2, 2)), MID(B2, 3, 2), MID(B2, 5, 2))</calculatedColumnFormula>
    </tableColumn>
    <tableColumn id="5" xr3:uid="{9FDAAEA0-9AB5-48EE-A227-8517A2D1F7C3}" name="태어난_x000a_해" dataDxfId="27">
      <calculatedColumnFormula>YEAR(D2)</calculatedColumnFormula>
    </tableColumn>
    <tableColumn id="6" xr3:uid="{7342C2C0-6957-4DA0-A833-67D94D56278C}" name="요일" dataDxfId="26">
      <calculatedColumnFormula>CHOOSE(WEEKDAY(D2, 1), "일", "월", "화", "수", "목", "금", "토", "일")</calculatedColumnFormula>
    </tableColumn>
    <tableColumn id="7" xr3:uid="{703E24FF-C519-4868-9A4F-3EB7992ABF2E}" name="만_x000a_나이" dataDxfId="25">
      <calculatedColumnFormula>DATEDIF(D2, TODAY(), "Y")</calculatedColumnFormula>
    </tableColumn>
    <tableColumn id="8" xr3:uid="{40295A00-4F1C-4AB9-A430-35CD4B1EF74A}" name="이메일" dataDxfId="24" dataCellStyle="하이퍼링크"/>
    <tableColumn id="9" xr3:uid="{F3000056-8EFA-4911-BB6B-087571C81A4B}" name="핸드폰번호" dataDxfId="23"/>
    <tableColumn id="10" xr3:uid="{BD51C872-D9E7-4CE7-B8CA-49055EE50276}" name="가입년월일" dataDxfId="22"/>
    <tableColumn id="11" xr3:uid="{B76B146F-58AF-4E82-B44D-AF9587D8B04B}" name="가입_x000a_년수" dataDxfId="21">
      <calculatedColumnFormula>DATEDIF(J2, TODAY(), "Y")</calculatedColumnFormula>
    </tableColumn>
    <tableColumn id="12" xr3:uid="{DA25C8B3-D5C7-4DEB-A566-EC54F5FF8326}" name="누적포인트" dataDxfId="20"/>
    <tableColumn id="13" xr3:uid="{F360EAAF-912E-4728-B168-08D30A9A1A8A}" name="회원등급" dataDxfId="19">
      <calculatedColumnFormula>INDEX(참조표!$C$1:$F$3, 3, MATCH(L2, 참조표!$C$1:$F$1,1))</calculatedColumnFormula>
    </tableColumn>
    <tableColumn id="14" xr3:uid="{3EF1F47D-FE9E-4223-A758-D4BC04D9063B}" name="할인율_x000a_(INDEX_x000a_: 누적포인트)" dataDxfId="18">
      <calculatedColumnFormula>INDEX(참조표!$C$4:$F$9, MATCH(K2,참조표!$B$4:$B$9,1),MATCH(L2,참조표!$C$1:$F$1,1))</calculatedColumnFormula>
    </tableColumn>
    <tableColumn id="15" xr3:uid="{830B3473-CA14-436B-8A30-59115058F0C8}" name="메일서버" dataDxfId="17">
      <calculatedColumnFormula>MID(H2,FIND("@",H2)+1, FIND(".",H2)-FIND("@",H2)-1)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83D30F5-BA7F-48EE-987E-88F012F7BC20}" name="표5" displayName="표5" ref="A1:O17" totalsRowShown="0" headerRowDxfId="16" tableBorderDxfId="15">
  <autoFilter ref="A1:O17" xr:uid="{A83D30F5-BA7F-48EE-987E-88F012F7BC20}">
    <filterColumn colId="5">
      <filters>
        <filter val="금"/>
        <filter val="일"/>
        <filter val="토"/>
      </filters>
    </filterColumn>
  </autoFilter>
  <tableColumns count="15">
    <tableColumn id="1" xr3:uid="{C27E0571-7C8C-4044-BD1E-4F38BFE2BEA6}" name="이름" dataDxfId="14"/>
    <tableColumn id="2" xr3:uid="{E830F065-E75F-4FBE-9EF2-165835DF3C0A}" name="주민번호" dataDxfId="13"/>
    <tableColumn id="3" xr3:uid="{2F284FE7-0E9D-452B-93D1-1AB36592DDDA}" name="성별" dataDxfId="12">
      <calculatedColumnFormula>CHOOSE(VALUE(RIGHT(B2, 1)), "남", "여", "남", "여")</calculatedColumnFormula>
    </tableColumn>
    <tableColumn id="4" xr3:uid="{950BCD07-4F4D-4951-9C25-9C41237BE9C0}" name="생년월일" dataDxfId="11">
      <calculatedColumnFormula>DATE(IF(VALUE(RIGHT(B2, 1))&gt;=3, LEFT(B2, 2)+100, LEFT(B2, 2)), MID(B2, 3, 2), MID(B2, 5, 2))</calculatedColumnFormula>
    </tableColumn>
    <tableColumn id="5" xr3:uid="{F87FA04C-5F67-4C07-8557-95C27C4963A8}" name="태어난_x000a_해" dataDxfId="10">
      <calculatedColumnFormula>YEAR(D2)</calculatedColumnFormula>
    </tableColumn>
    <tableColumn id="6" xr3:uid="{BD6083A5-81DD-465D-BEA6-B5D0666D7075}" name="요일" dataDxfId="9">
      <calculatedColumnFormula>CHOOSE(WEEKDAY(D2, 1), "일", "월", "화", "수", "목", "금", "토", "일")</calculatedColumnFormula>
    </tableColumn>
    <tableColumn id="7" xr3:uid="{61304C54-837C-4D7A-AAEC-C629196D68EE}" name="만_x000a_나이" dataDxfId="8">
      <calculatedColumnFormula>DATEDIF(D2, TODAY(), "Y")</calculatedColumnFormula>
    </tableColumn>
    <tableColumn id="8" xr3:uid="{16FEFE7F-9CA9-4844-91AE-FDE8E94348EC}" name="이메일" dataDxfId="7" dataCellStyle="하이퍼링크"/>
    <tableColumn id="9" xr3:uid="{ACFF30B4-D25C-4373-A9E5-EEA29F5AC8B9}" name="핸드폰번호" dataDxfId="6"/>
    <tableColumn id="10" xr3:uid="{9761B0C2-4361-46C9-ACCB-E82A9E08B075}" name="가입년월일" dataDxfId="5"/>
    <tableColumn id="11" xr3:uid="{3DA23E93-72DA-4D91-B33B-37604ED62D69}" name="가입_x000a_년수" dataDxfId="4">
      <calculatedColumnFormula>DATEDIF(J2, TODAY(), "Y")</calculatedColumnFormula>
    </tableColumn>
    <tableColumn id="12" xr3:uid="{11B42A60-0594-4757-A79A-C1AC2C542A27}" name="누적포인트" dataDxfId="3"/>
    <tableColumn id="13" xr3:uid="{3042554E-F80B-4345-A5B8-AC9DC4D2E590}" name="회원등급" dataDxfId="2"/>
    <tableColumn id="14" xr3:uid="{B49A94FB-8255-43CE-836F-15302B262BA0}" name="할인율_x000a_(INDEX_x000a_: 누적포인트)" dataDxfId="1"/>
    <tableColumn id="15" xr3:uid="{738DA5D0-09AC-447B-A0E3-16BF23056B37}" name="메일서버" dataDxfId="0">
      <calculatedColumnFormula>MID(H2,FIND("@",H2)+1, FIND(".",H2)-FIND("@",H2)-1)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37" Type="http://schemas.openxmlformats.org/officeDocument/2006/relationships/table" Target="../tables/table1.xm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Relationship Id="rId3" Type="http://schemas.openxmlformats.org/officeDocument/2006/relationships/hyperlink" Target="mailto:jjyylove@naver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37" Type="http://schemas.openxmlformats.org/officeDocument/2006/relationships/table" Target="../tables/table2.xm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Relationship Id="rId3" Type="http://schemas.openxmlformats.org/officeDocument/2006/relationships/hyperlink" Target="mailto:jjyylove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tabSelected="1" workbookViewId="0"/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76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136D84B7-DAB1-4521-B8DF-6EEDA1848C70}"/>
    <hyperlink ref="G3" r:id="rId2" xr:uid="{BB0185EF-A0A5-4827-9223-DB235D17340F}"/>
    <hyperlink ref="G4" r:id="rId3" xr:uid="{C763EBDF-3F2B-438E-A192-1874A387BBAC}"/>
    <hyperlink ref="G5" r:id="rId4" xr:uid="{F41D252F-AD94-4819-BB14-3FFC16EDA534}"/>
    <hyperlink ref="G6" r:id="rId5" xr:uid="{4918770D-9ADA-413B-B26D-63ECFEEDEE29}"/>
    <hyperlink ref="G7" r:id="rId6" xr:uid="{49B99187-CAB1-484C-A4AB-B247BE8C1EF8}"/>
    <hyperlink ref="G8" r:id="rId7" xr:uid="{E7B9FAA8-716F-4DFB-9288-B2A826F77A71}"/>
    <hyperlink ref="G9" r:id="rId8" xr:uid="{C09DBC54-2228-40E7-8700-6E4C51691A37}"/>
    <hyperlink ref="G10" r:id="rId9" xr:uid="{EBDCE4B0-6C04-4372-B8B8-CA67C126C23C}"/>
    <hyperlink ref="G11" r:id="rId10" xr:uid="{8161D764-D463-4414-A2F8-864093E1644C}"/>
    <hyperlink ref="G12" r:id="rId11" xr:uid="{5195EB4C-9820-4EF5-B20D-D05FD86CD54B}"/>
    <hyperlink ref="G13" r:id="rId12" xr:uid="{2E08634E-7AC2-4FAD-B3C1-F574B0014D2B}"/>
    <hyperlink ref="G14" r:id="rId13" xr:uid="{31E6BD70-2454-49D0-AD35-118240C8C668}"/>
    <hyperlink ref="G15" r:id="rId14" xr:uid="{96ECCABB-EA55-4924-AEF5-4290B71B29C2}"/>
    <hyperlink ref="G16" r:id="rId15" xr:uid="{1635B3D2-46EC-48ED-AC50-D0C5405E8579}"/>
    <hyperlink ref="G17" r:id="rId16" xr:uid="{AAD9F6BF-8C69-4172-9AD8-8C7CD7820931}"/>
    <hyperlink ref="G18" r:id="rId17" xr:uid="{9E74A2B7-1042-4A41-88B8-40A9F50E06C0}"/>
    <hyperlink ref="G19" r:id="rId18" xr:uid="{B6C17307-22E4-420A-B88B-B2E2B5E24B37}"/>
    <hyperlink ref="G20" r:id="rId19" xr:uid="{3A34AE39-50E4-4969-97D3-35D6AAC5329D}"/>
    <hyperlink ref="G21" r:id="rId20" xr:uid="{E160B89A-75C8-4FFF-A88F-F89251DB2F03}"/>
    <hyperlink ref="G23" r:id="rId21" xr:uid="{DA72E5B2-C46F-4B2F-B04A-211A5258B441}"/>
    <hyperlink ref="G22" r:id="rId22" xr:uid="{82301447-38EB-47A3-AB1C-ED16EA290E7D}"/>
    <hyperlink ref="G24" r:id="rId23" xr:uid="{B2F7BD9E-EEE5-49D4-9F3E-3A04FFD1F303}"/>
    <hyperlink ref="G25" r:id="rId24" xr:uid="{6BE49CD7-4FCB-43D3-ADED-03EBDA54C236}"/>
    <hyperlink ref="G26" r:id="rId25" xr:uid="{C2E2005E-99DA-4659-B952-2E565D5F27E1}"/>
    <hyperlink ref="G27" r:id="rId26" xr:uid="{C5E5A782-4EF2-4276-BDF4-632945E59054}"/>
    <hyperlink ref="G28" r:id="rId27" xr:uid="{AB45C99F-D2E7-42E1-A6C8-E6123EC48890}"/>
    <hyperlink ref="G29" r:id="rId28" xr:uid="{C5841288-25A8-482B-902B-B44C7B015A6F}"/>
    <hyperlink ref="G30" r:id="rId29" xr:uid="{305C0912-7589-46F1-8341-2288DBC11E00}"/>
    <hyperlink ref="G31" r:id="rId30" xr:uid="{319B47DB-EE13-44DE-BF48-3FD4872B9D64}"/>
    <hyperlink ref="G32" r:id="rId31" xr:uid="{15F1FAEE-7A9C-48B6-BC2D-1AB4E88BEBDE}"/>
    <hyperlink ref="G33" r:id="rId32" xr:uid="{D4A47B70-994E-49CC-9AF3-01F4FAC70B85}"/>
    <hyperlink ref="G34" r:id="rId33" xr:uid="{BE40543D-51AA-41AD-B617-1DE5A1C73CD0}"/>
    <hyperlink ref="G35" r:id="rId34" xr:uid="{4C976864-3DE1-4915-B091-34C928F22139}"/>
    <hyperlink ref="G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7A70-8DF2-47F3-8300-771E6BD00698}">
  <dimension ref="A1:O36"/>
  <sheetViews>
    <sheetView workbookViewId="0"/>
  </sheetViews>
  <sheetFormatPr defaultColWidth="9" defaultRowHeight="17.100000000000001" customHeight="1" x14ac:dyDescent="0.4"/>
  <cols>
    <col min="1" max="1" width="7" style="32" customWidth="1"/>
    <col min="2" max="2" width="9.3984375" style="32" customWidth="1"/>
    <col min="3" max="3" width="6" style="32" customWidth="1"/>
    <col min="4" max="4" width="11.19921875" style="32" customWidth="1"/>
    <col min="5" max="6" width="6" style="32" customWidth="1"/>
    <col min="7" max="7" width="4.19921875" style="32" customWidth="1"/>
    <col min="8" max="8" width="23.59765625" style="26" customWidth="1"/>
    <col min="9" max="9" width="13.59765625" style="32" customWidth="1"/>
    <col min="10" max="10" width="11.09765625" style="32" customWidth="1"/>
    <col min="11" max="11" width="4.296875" style="32" customWidth="1"/>
    <col min="12" max="12" width="11.09765625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48" t="s">
        <v>0</v>
      </c>
      <c r="B1" s="49" t="s">
        <v>1</v>
      </c>
      <c r="C1" s="49" t="s">
        <v>147</v>
      </c>
      <c r="D1" s="49" t="s">
        <v>141</v>
      </c>
      <c r="E1" s="50" t="s">
        <v>165</v>
      </c>
      <c r="F1" s="49" t="s">
        <v>148</v>
      </c>
      <c r="G1" s="50" t="s">
        <v>162</v>
      </c>
      <c r="H1" s="49" t="s">
        <v>2</v>
      </c>
      <c r="I1" s="49" t="s">
        <v>97</v>
      </c>
      <c r="J1" s="49" t="s">
        <v>3</v>
      </c>
      <c r="K1" s="50" t="s">
        <v>146</v>
      </c>
      <c r="L1" s="49" t="s">
        <v>4</v>
      </c>
      <c r="M1" s="49" t="s">
        <v>160</v>
      </c>
      <c r="N1" s="50" t="s">
        <v>161</v>
      </c>
      <c r="O1" s="49" t="s">
        <v>140</v>
      </c>
    </row>
    <row r="2" spans="1:15" ht="17.100000000000001" hidden="1" customHeight="1" x14ac:dyDescent="0.4">
      <c r="A2" s="47" t="s">
        <v>14</v>
      </c>
      <c r="B2" s="36" t="s">
        <v>142</v>
      </c>
      <c r="C2" s="36" t="str">
        <f t="shared" ref="C2:C36" si="0">CHOOSE(VALUE(RIGHT(B2, 1)), "남", "여", "남", "여")</f>
        <v>남</v>
      </c>
      <c r="D2" s="37">
        <f t="shared" ref="D2:D36" si="1">DATE(IF(VALUE(RIGHT(B2, 1))&gt;=3, LEFT(B2, 2)+100, LEFT(B2, 2)), MID(B2, 3, 2), MID(B2, 5, 2))</f>
        <v>38665</v>
      </c>
      <c r="E2" s="36">
        <f t="shared" ref="E2:E36" si="2">YEAR(D2)</f>
        <v>2005</v>
      </c>
      <c r="F2" s="38" t="str">
        <f t="shared" ref="F2:F36" si="3">CHOOSE(WEEKDAY(D2, 1), "일", "월", "화", "수", "목", "금", "토", "일")</f>
        <v>수</v>
      </c>
      <c r="G2" s="36">
        <f t="shared" ref="G2:G36" ca="1" si="4">DATEDIF(D2, TODAY(), "Y")</f>
        <v>19</v>
      </c>
      <c r="H2" s="43" t="s">
        <v>41</v>
      </c>
      <c r="I2" s="36" t="s">
        <v>99</v>
      </c>
      <c r="J2" s="37">
        <v>43519</v>
      </c>
      <c r="K2" s="36">
        <f t="shared" ref="K2:K36" ca="1" si="5">DATEDIF(J2, TODAY(), "Y")</f>
        <v>6</v>
      </c>
      <c r="L2" s="40">
        <v>2500</v>
      </c>
      <c r="M2" s="41" t="str">
        <f>INDEX(참조표!$C$1:$F$3, 3, MATCH(L2, 참조표!$C$1:$F$1,1))</f>
        <v>BRONZE</v>
      </c>
      <c r="N2" s="42">
        <f ca="1">INDEX(참조표!$C$4:$F$9, MATCH(K2,참조표!$B$4:$B$9,1),MATCH(L2,참조표!$C$1:$F$1,1))</f>
        <v>0.02</v>
      </c>
      <c r="O2" s="36" t="str">
        <f t="shared" ref="O2:O36" si="6">MID(H2,FIND("@",H2)+1, FIND(".",H2)-FIND("@",H2)-1)</f>
        <v>naver</v>
      </c>
    </row>
    <row r="3" spans="1:15" ht="17.100000000000001" hidden="1" customHeight="1" x14ac:dyDescent="0.4">
      <c r="A3" s="47" t="s">
        <v>12</v>
      </c>
      <c r="B3" s="36" t="s">
        <v>96</v>
      </c>
      <c r="C3" s="36" t="str">
        <f t="shared" si="0"/>
        <v>여</v>
      </c>
      <c r="D3" s="37">
        <f t="shared" si="1"/>
        <v>29147</v>
      </c>
      <c r="E3" s="36">
        <f t="shared" si="2"/>
        <v>1979</v>
      </c>
      <c r="F3" s="38" t="str">
        <f t="shared" si="3"/>
        <v>금</v>
      </c>
      <c r="G3" s="36">
        <f t="shared" ca="1" si="4"/>
        <v>45</v>
      </c>
      <c r="H3" s="45" t="s">
        <v>164</v>
      </c>
      <c r="I3" s="36" t="s">
        <v>131</v>
      </c>
      <c r="J3" s="37">
        <v>37832</v>
      </c>
      <c r="K3" s="36">
        <f t="shared" ca="1" si="5"/>
        <v>21</v>
      </c>
      <c r="L3" s="40">
        <v>221000</v>
      </c>
      <c r="M3" s="41" t="str">
        <f>INDEX(참조표!$C$1:$F$3, 3, MATCH(L3, 참조표!$C$1:$F$1,1))</f>
        <v>PURE GOLD</v>
      </c>
      <c r="N3" s="42">
        <f ca="1">INDEX(참조표!$C$4:$F$9, MATCH(K3,참조표!$B$4:$B$9,1),MATCH(L3,참조표!$C$1:$F$1,1))</f>
        <v>0.35</v>
      </c>
      <c r="O3" s="36" t="str">
        <f t="shared" si="6"/>
        <v>gmail</v>
      </c>
    </row>
    <row r="4" spans="1:15" ht="17.100000000000001" hidden="1" customHeight="1" x14ac:dyDescent="0.4">
      <c r="A4" s="47" t="s">
        <v>6</v>
      </c>
      <c r="B4" s="36" t="s">
        <v>86</v>
      </c>
      <c r="C4" s="36" t="str">
        <f t="shared" si="0"/>
        <v>남</v>
      </c>
      <c r="D4" s="37">
        <f t="shared" si="1"/>
        <v>30584</v>
      </c>
      <c r="E4" s="36">
        <f t="shared" si="2"/>
        <v>1983</v>
      </c>
      <c r="F4" s="38" t="str">
        <f t="shared" si="3"/>
        <v>일</v>
      </c>
      <c r="G4" s="36">
        <f t="shared" ca="1" si="4"/>
        <v>41</v>
      </c>
      <c r="H4" s="43" t="s">
        <v>60</v>
      </c>
      <c r="I4" s="36" t="s">
        <v>118</v>
      </c>
      <c r="J4" s="37">
        <v>43434</v>
      </c>
      <c r="K4" s="36">
        <f t="shared" ca="1" si="5"/>
        <v>6</v>
      </c>
      <c r="L4" s="40">
        <v>9200</v>
      </c>
      <c r="M4" s="41" t="str">
        <f>INDEX(참조표!$C$1:$F$3, 3, MATCH(L4, 참조표!$C$1:$F$1,1))</f>
        <v>BRONZE</v>
      </c>
      <c r="N4" s="42">
        <f ca="1">INDEX(참조표!$C$4:$F$9, MATCH(K4,참조표!$B$4:$B$9,1),MATCH(L4,참조표!$C$1:$F$1,1))</f>
        <v>0.02</v>
      </c>
      <c r="O4" s="36" t="str">
        <f t="shared" si="6"/>
        <v>hotmail</v>
      </c>
    </row>
    <row r="5" spans="1:15" ht="17.100000000000001" hidden="1" customHeight="1" x14ac:dyDescent="0.4">
      <c r="A5" s="47" t="s">
        <v>39</v>
      </c>
      <c r="B5" s="36" t="s">
        <v>145</v>
      </c>
      <c r="C5" s="36" t="str">
        <f t="shared" si="0"/>
        <v>여</v>
      </c>
      <c r="D5" s="37">
        <f t="shared" si="1"/>
        <v>37614</v>
      </c>
      <c r="E5" s="36">
        <f t="shared" si="2"/>
        <v>2002</v>
      </c>
      <c r="F5" s="38" t="str">
        <f t="shared" si="3"/>
        <v>화</v>
      </c>
      <c r="G5" s="36">
        <f t="shared" ca="1" si="4"/>
        <v>22</v>
      </c>
      <c r="H5" s="43" t="s">
        <v>72</v>
      </c>
      <c r="I5" s="36" t="s">
        <v>132</v>
      </c>
      <c r="J5" s="37">
        <v>44101</v>
      </c>
      <c r="K5" s="36">
        <f t="shared" ca="1" si="5"/>
        <v>4</v>
      </c>
      <c r="L5" s="40">
        <v>78300</v>
      </c>
      <c r="M5" s="41" t="str">
        <f>INDEX(참조표!$C$1:$F$3, 3, MATCH(L5, 참조표!$C$1:$F$1,1))</f>
        <v>SILVER</v>
      </c>
      <c r="N5" s="42">
        <f ca="1">INDEX(참조표!$C$4:$F$9, MATCH(K5,참조표!$B$4:$B$9,1),MATCH(L5,참조표!$C$1:$F$1,1))</f>
        <v>0.05</v>
      </c>
      <c r="O5" s="36" t="str">
        <f t="shared" si="6"/>
        <v>hotmail</v>
      </c>
    </row>
    <row r="6" spans="1:15" ht="17.100000000000001" hidden="1" customHeight="1" x14ac:dyDescent="0.4">
      <c r="A6" s="47" t="s">
        <v>24</v>
      </c>
      <c r="B6" s="36" t="s">
        <v>81</v>
      </c>
      <c r="C6" s="36" t="str">
        <f t="shared" si="0"/>
        <v>여</v>
      </c>
      <c r="D6" s="37">
        <f t="shared" si="1"/>
        <v>32175</v>
      </c>
      <c r="E6" s="36">
        <f t="shared" si="2"/>
        <v>1988</v>
      </c>
      <c r="F6" s="38" t="str">
        <f t="shared" si="3"/>
        <v>화</v>
      </c>
      <c r="G6" s="36">
        <f t="shared" ca="1" si="4"/>
        <v>37</v>
      </c>
      <c r="H6" s="43" t="s">
        <v>51</v>
      </c>
      <c r="I6" s="36" t="s">
        <v>109</v>
      </c>
      <c r="J6" s="37">
        <v>39676</v>
      </c>
      <c r="K6" s="36">
        <f t="shared" ca="1" si="5"/>
        <v>16</v>
      </c>
      <c r="L6" s="40">
        <v>46000</v>
      </c>
      <c r="M6" s="41" t="str">
        <f>INDEX(참조표!$C$1:$F$3, 3, MATCH(L6, 참조표!$C$1:$F$1,1))</f>
        <v>SILVER</v>
      </c>
      <c r="N6" s="42">
        <f ca="1">INDEX(참조표!$C$4:$F$9, MATCH(K6,참조표!$B$4:$B$9,1),MATCH(L6,참조표!$C$1:$F$1,1))</f>
        <v>0.13</v>
      </c>
      <c r="O6" s="36" t="str">
        <f t="shared" si="6"/>
        <v>naver</v>
      </c>
    </row>
    <row r="7" spans="1:15" ht="17.100000000000001" hidden="1" customHeight="1" x14ac:dyDescent="0.4">
      <c r="A7" s="47" t="s">
        <v>31</v>
      </c>
      <c r="B7" s="36" t="s">
        <v>85</v>
      </c>
      <c r="C7" s="36" t="str">
        <f t="shared" si="0"/>
        <v>남</v>
      </c>
      <c r="D7" s="37">
        <f t="shared" si="1"/>
        <v>32147</v>
      </c>
      <c r="E7" s="36">
        <f t="shared" si="2"/>
        <v>1988</v>
      </c>
      <c r="F7" s="38" t="str">
        <f t="shared" si="3"/>
        <v>화</v>
      </c>
      <c r="G7" s="36">
        <f t="shared" ca="1" si="4"/>
        <v>37</v>
      </c>
      <c r="H7" s="43" t="s">
        <v>57</v>
      </c>
      <c r="I7" s="36" t="s">
        <v>116</v>
      </c>
      <c r="J7" s="37">
        <v>40477</v>
      </c>
      <c r="K7" s="36">
        <f t="shared" ca="1" si="5"/>
        <v>14</v>
      </c>
      <c r="L7" s="40">
        <v>68100</v>
      </c>
      <c r="M7" s="41" t="str">
        <f>INDEX(참조표!$C$1:$F$3, 3, MATCH(L7, 참조표!$C$1:$F$1,1))</f>
        <v>SILVER</v>
      </c>
      <c r="N7" s="42">
        <f ca="1">INDEX(참조표!$C$4:$F$9, MATCH(K7,참조표!$B$4:$B$9,1),MATCH(L7,참조표!$C$1:$F$1,1))</f>
        <v>0.1</v>
      </c>
      <c r="O7" s="36" t="str">
        <f t="shared" si="6"/>
        <v>gmail</v>
      </c>
    </row>
    <row r="8" spans="1:15" ht="17.100000000000001" hidden="1" customHeight="1" x14ac:dyDescent="0.4">
      <c r="A8" s="47" t="s">
        <v>16</v>
      </c>
      <c r="B8" s="36" t="s">
        <v>75</v>
      </c>
      <c r="C8" s="36" t="str">
        <f t="shared" si="0"/>
        <v>남</v>
      </c>
      <c r="D8" s="37">
        <f t="shared" si="1"/>
        <v>32207</v>
      </c>
      <c r="E8" s="36">
        <f t="shared" si="2"/>
        <v>1988</v>
      </c>
      <c r="F8" s="38" t="str">
        <f t="shared" si="3"/>
        <v>토</v>
      </c>
      <c r="G8" s="36">
        <f t="shared" ca="1" si="4"/>
        <v>37</v>
      </c>
      <c r="H8" s="44" t="s">
        <v>43</v>
      </c>
      <c r="I8" s="36" t="s">
        <v>101</v>
      </c>
      <c r="J8" s="37">
        <v>40005</v>
      </c>
      <c r="K8" s="36">
        <f t="shared" ca="1" si="5"/>
        <v>15</v>
      </c>
      <c r="L8" s="40">
        <v>143000</v>
      </c>
      <c r="M8" s="41" t="str">
        <f>INDEX(참조표!$C$1:$F$3, 3, MATCH(L8, 참조표!$C$1:$F$1,1))</f>
        <v>GOLD</v>
      </c>
      <c r="N8" s="42">
        <f ca="1">INDEX(참조표!$C$4:$F$9, MATCH(K8,참조표!$B$4:$B$9,1),MATCH(L8,참조표!$C$1:$F$1,1))</f>
        <v>0.23</v>
      </c>
      <c r="O8" s="36" t="str">
        <f t="shared" si="6"/>
        <v>hotmail</v>
      </c>
    </row>
    <row r="9" spans="1:15" ht="17.100000000000001" hidden="1" customHeight="1" x14ac:dyDescent="0.4">
      <c r="A9" s="47" t="s">
        <v>13</v>
      </c>
      <c r="B9" s="36" t="s">
        <v>73</v>
      </c>
      <c r="C9" s="36" t="str">
        <f t="shared" si="0"/>
        <v>남</v>
      </c>
      <c r="D9" s="37">
        <f t="shared" si="1"/>
        <v>29076</v>
      </c>
      <c r="E9" s="36">
        <f t="shared" si="2"/>
        <v>1979</v>
      </c>
      <c r="F9" s="38" t="str">
        <f t="shared" si="3"/>
        <v>목</v>
      </c>
      <c r="G9" s="36">
        <f t="shared" ca="1" si="4"/>
        <v>45</v>
      </c>
      <c r="H9" s="39" t="s">
        <v>40</v>
      </c>
      <c r="I9" s="36" t="s">
        <v>98</v>
      </c>
      <c r="J9" s="37">
        <v>37424</v>
      </c>
      <c r="K9" s="36">
        <f t="shared" ca="1" si="5"/>
        <v>22</v>
      </c>
      <c r="L9" s="40">
        <v>123650</v>
      </c>
      <c r="M9" s="41" t="str">
        <f>INDEX(참조표!$C$1:$F$3, 3, MATCH(L9, 참조표!$C$1:$F$1,1))</f>
        <v>GOLD</v>
      </c>
      <c r="N9" s="42">
        <f ca="1">INDEX(참조표!$C$4:$F$9, MATCH(K9,참조표!$B$4:$B$9,1),MATCH(L9,참조표!$C$1:$F$1,1))</f>
        <v>0.25</v>
      </c>
      <c r="O9" s="36" t="str">
        <f t="shared" si="6"/>
        <v>gmail</v>
      </c>
    </row>
    <row r="10" spans="1:15" ht="17.100000000000001" customHeight="1" x14ac:dyDescent="0.4">
      <c r="A10" s="47" t="s">
        <v>15</v>
      </c>
      <c r="B10" s="36" t="s">
        <v>74</v>
      </c>
      <c r="C10" s="36" t="str">
        <f t="shared" si="0"/>
        <v>여</v>
      </c>
      <c r="D10" s="37">
        <f t="shared" si="1"/>
        <v>30037</v>
      </c>
      <c r="E10" s="36">
        <f t="shared" si="2"/>
        <v>1982</v>
      </c>
      <c r="F10" s="38" t="str">
        <f t="shared" si="3"/>
        <v>토</v>
      </c>
      <c r="G10" s="36">
        <f t="shared" ca="1" si="4"/>
        <v>43</v>
      </c>
      <c r="H10" s="44" t="s">
        <v>42</v>
      </c>
      <c r="I10" s="36" t="s">
        <v>100</v>
      </c>
      <c r="J10" s="37">
        <v>40311</v>
      </c>
      <c r="K10" s="36">
        <f t="shared" ca="1" si="5"/>
        <v>14</v>
      </c>
      <c r="L10" s="40">
        <v>6500</v>
      </c>
      <c r="M10" s="41" t="str">
        <f>INDEX(참조표!$C$1:$F$3, 3, MATCH(L10, 참조표!$C$1:$F$1,1))</f>
        <v>BRONZE</v>
      </c>
      <c r="N10" s="42">
        <f ca="1">INDEX(참조표!$C$4:$F$9, MATCH(K10,참조표!$B$4:$B$9,1),MATCH(L10,참조표!$C$1:$F$1,1))</f>
        <v>0.03</v>
      </c>
      <c r="O10" s="36" t="str">
        <f t="shared" si="6"/>
        <v>naver</v>
      </c>
    </row>
    <row r="11" spans="1:15" ht="17.100000000000001" hidden="1" customHeight="1" x14ac:dyDescent="0.4">
      <c r="A11" s="47" t="s">
        <v>25</v>
      </c>
      <c r="B11" s="36" t="s">
        <v>143</v>
      </c>
      <c r="C11" s="36" t="str">
        <f t="shared" si="0"/>
        <v>남</v>
      </c>
      <c r="D11" s="37">
        <f t="shared" si="1"/>
        <v>37800</v>
      </c>
      <c r="E11" s="36">
        <f t="shared" si="2"/>
        <v>2003</v>
      </c>
      <c r="F11" s="38" t="str">
        <f t="shared" si="3"/>
        <v>토</v>
      </c>
      <c r="G11" s="36">
        <f t="shared" ca="1" si="4"/>
        <v>21</v>
      </c>
      <c r="H11" s="45" t="s">
        <v>163</v>
      </c>
      <c r="I11" s="36" t="s">
        <v>110</v>
      </c>
      <c r="J11" s="37">
        <v>45181</v>
      </c>
      <c r="K11" s="36">
        <f t="shared" ca="1" si="5"/>
        <v>1</v>
      </c>
      <c r="L11" s="40">
        <v>300</v>
      </c>
      <c r="M11" s="41" t="str">
        <f>INDEX(참조표!$C$1:$F$3, 3, MATCH(L11, 참조표!$C$1:$F$1,1))</f>
        <v>BRONZE</v>
      </c>
      <c r="N11" s="42">
        <f ca="1">INDEX(참조표!$C$4:$F$9, MATCH(K11,참조표!$B$4:$B$9,1),MATCH(L11,참조표!$C$1:$F$1,1))</f>
        <v>0</v>
      </c>
      <c r="O11" s="36" t="str">
        <f t="shared" si="6"/>
        <v>gmail</v>
      </c>
    </row>
    <row r="12" spans="1:15" ht="17.100000000000001" hidden="1" customHeight="1" x14ac:dyDescent="0.4">
      <c r="A12" s="47" t="s">
        <v>17</v>
      </c>
      <c r="B12" s="36" t="s">
        <v>76</v>
      </c>
      <c r="C12" s="36" t="str">
        <f t="shared" si="0"/>
        <v>여</v>
      </c>
      <c r="D12" s="37">
        <f t="shared" si="1"/>
        <v>27396</v>
      </c>
      <c r="E12" s="36">
        <f t="shared" si="2"/>
        <v>1975</v>
      </c>
      <c r="F12" s="38" t="str">
        <f t="shared" si="3"/>
        <v>목</v>
      </c>
      <c r="G12" s="36">
        <f t="shared" ca="1" si="4"/>
        <v>50</v>
      </c>
      <c r="H12" s="43" t="s">
        <v>44</v>
      </c>
      <c r="I12" s="36" t="s">
        <v>102</v>
      </c>
      <c r="J12" s="37">
        <v>40605</v>
      </c>
      <c r="K12" s="36">
        <f t="shared" ca="1" si="5"/>
        <v>14</v>
      </c>
      <c r="L12" s="40">
        <v>186300</v>
      </c>
      <c r="M12" s="41" t="str">
        <f>INDEX(참조표!$C$1:$F$3, 3, MATCH(L12, 참조표!$C$1:$F$1,1))</f>
        <v>GOLD</v>
      </c>
      <c r="N12" s="42">
        <f ca="1">INDEX(참조표!$C$4:$F$9, MATCH(K12,참조표!$B$4:$B$9,1),MATCH(L12,참조표!$C$1:$F$1,1))</f>
        <v>0.2</v>
      </c>
      <c r="O12" s="36" t="str">
        <f t="shared" si="6"/>
        <v>hanmail</v>
      </c>
    </row>
    <row r="13" spans="1:15" ht="17.100000000000001" hidden="1" customHeight="1" x14ac:dyDescent="0.4">
      <c r="A13" s="47" t="s">
        <v>11</v>
      </c>
      <c r="B13" s="36" t="s">
        <v>93</v>
      </c>
      <c r="C13" s="36" t="str">
        <f t="shared" si="0"/>
        <v>남</v>
      </c>
      <c r="D13" s="37">
        <f t="shared" si="1"/>
        <v>31980</v>
      </c>
      <c r="E13" s="36">
        <f t="shared" si="2"/>
        <v>1987</v>
      </c>
      <c r="F13" s="38" t="str">
        <f t="shared" si="3"/>
        <v>수</v>
      </c>
      <c r="G13" s="36">
        <f t="shared" ca="1" si="4"/>
        <v>37</v>
      </c>
      <c r="H13" s="43" t="s">
        <v>70</v>
      </c>
      <c r="I13" s="36" t="s">
        <v>129</v>
      </c>
      <c r="J13" s="37">
        <v>40212</v>
      </c>
      <c r="K13" s="36">
        <f t="shared" ca="1" si="5"/>
        <v>15</v>
      </c>
      <c r="L13" s="40">
        <v>36800</v>
      </c>
      <c r="M13" s="41" t="str">
        <f>INDEX(참조표!$C$1:$F$3, 3, MATCH(L13, 참조표!$C$1:$F$1,1))</f>
        <v>SILVER</v>
      </c>
      <c r="N13" s="42">
        <f ca="1">INDEX(참조표!$C$4:$F$9, MATCH(K13,참조표!$B$4:$B$9,1),MATCH(L13,참조표!$C$1:$F$1,1))</f>
        <v>0.13</v>
      </c>
      <c r="O13" s="36" t="str">
        <f t="shared" si="6"/>
        <v>hotmail</v>
      </c>
    </row>
    <row r="14" spans="1:15" ht="17.100000000000001" hidden="1" customHeight="1" x14ac:dyDescent="0.4">
      <c r="A14" s="47" t="s">
        <v>32</v>
      </c>
      <c r="B14" s="36" t="s">
        <v>87</v>
      </c>
      <c r="C14" s="36" t="str">
        <f t="shared" si="0"/>
        <v>남</v>
      </c>
      <c r="D14" s="37">
        <f t="shared" si="1"/>
        <v>27621</v>
      </c>
      <c r="E14" s="36">
        <f t="shared" si="2"/>
        <v>1975</v>
      </c>
      <c r="F14" s="38" t="str">
        <f t="shared" si="3"/>
        <v>금</v>
      </c>
      <c r="G14" s="36">
        <f t="shared" ca="1" si="4"/>
        <v>49</v>
      </c>
      <c r="H14" s="43" t="s">
        <v>59</v>
      </c>
      <c r="I14" s="36" t="s">
        <v>119</v>
      </c>
      <c r="J14" s="37">
        <v>42550</v>
      </c>
      <c r="K14" s="36">
        <f t="shared" ca="1" si="5"/>
        <v>8</v>
      </c>
      <c r="L14" s="40">
        <v>32100</v>
      </c>
      <c r="M14" s="41" t="str">
        <f>INDEX(참조표!$C$1:$F$3, 3, MATCH(L14, 참조표!$C$1:$F$1,1))</f>
        <v>SILVER</v>
      </c>
      <c r="N14" s="42">
        <f ca="1">INDEX(참조표!$C$4:$F$9, MATCH(K14,참조표!$B$4:$B$9,1),MATCH(L14,참조표!$C$1:$F$1,1))</f>
        <v>0.08</v>
      </c>
      <c r="O14" s="36" t="str">
        <f t="shared" si="6"/>
        <v>hanmail</v>
      </c>
    </row>
    <row r="15" spans="1:15" ht="17.100000000000001" hidden="1" customHeight="1" x14ac:dyDescent="0.4">
      <c r="A15" s="47" t="s">
        <v>28</v>
      </c>
      <c r="B15" s="36" t="s">
        <v>83</v>
      </c>
      <c r="C15" s="36" t="str">
        <f t="shared" si="0"/>
        <v>여</v>
      </c>
      <c r="D15" s="37">
        <f t="shared" si="1"/>
        <v>28371</v>
      </c>
      <c r="E15" s="36">
        <f t="shared" si="2"/>
        <v>1977</v>
      </c>
      <c r="F15" s="38" t="str">
        <f t="shared" si="3"/>
        <v>토</v>
      </c>
      <c r="G15" s="36">
        <f t="shared" ca="1" si="4"/>
        <v>47</v>
      </c>
      <c r="H15" s="43" t="s">
        <v>54</v>
      </c>
      <c r="I15" s="36" t="s">
        <v>113</v>
      </c>
      <c r="J15" s="37">
        <v>41734</v>
      </c>
      <c r="K15" s="36">
        <f t="shared" ca="1" si="5"/>
        <v>11</v>
      </c>
      <c r="L15" s="40">
        <v>110000</v>
      </c>
      <c r="M15" s="41" t="str">
        <f>INDEX(참조표!$C$1:$F$3, 3, MATCH(L15, 참조표!$C$1:$F$1,1))</f>
        <v>GOLD</v>
      </c>
      <c r="N15" s="42">
        <f ca="1">INDEX(참조표!$C$4:$F$9, MATCH(K15,참조표!$B$4:$B$9,1),MATCH(L15,참조표!$C$1:$F$1,1))</f>
        <v>0.2</v>
      </c>
      <c r="O15" s="36" t="str">
        <f t="shared" si="6"/>
        <v>daum</v>
      </c>
    </row>
    <row r="16" spans="1:15" ht="17.100000000000001" hidden="1" customHeight="1" x14ac:dyDescent="0.4">
      <c r="A16" s="47" t="s">
        <v>18</v>
      </c>
      <c r="B16" s="36" t="s">
        <v>77</v>
      </c>
      <c r="C16" s="36" t="str">
        <f t="shared" si="0"/>
        <v>남</v>
      </c>
      <c r="D16" s="37">
        <f t="shared" si="1"/>
        <v>33039</v>
      </c>
      <c r="E16" s="36">
        <f t="shared" si="2"/>
        <v>1990</v>
      </c>
      <c r="F16" s="38" t="str">
        <f t="shared" si="3"/>
        <v>금</v>
      </c>
      <c r="G16" s="36">
        <f t="shared" ca="1" si="4"/>
        <v>34</v>
      </c>
      <c r="H16" s="43" t="s">
        <v>45</v>
      </c>
      <c r="I16" s="36" t="s">
        <v>103</v>
      </c>
      <c r="J16" s="37">
        <v>43475</v>
      </c>
      <c r="K16" s="36">
        <f t="shared" ca="1" si="5"/>
        <v>6</v>
      </c>
      <c r="L16" s="40">
        <v>400</v>
      </c>
      <c r="M16" s="41" t="str">
        <f>INDEX(참조표!$C$1:$F$3, 3, MATCH(L16, 참조표!$C$1:$F$1,1))</f>
        <v>BRONZE</v>
      </c>
      <c r="N16" s="42">
        <f ca="1">INDEX(참조표!$C$4:$F$9, MATCH(K16,참조표!$B$4:$B$9,1),MATCH(L16,참조표!$C$1:$F$1,1))</f>
        <v>0.02</v>
      </c>
      <c r="O16" s="36" t="str">
        <f t="shared" si="6"/>
        <v>naver</v>
      </c>
    </row>
    <row r="17" spans="1:15" ht="17.100000000000001" hidden="1" customHeight="1" x14ac:dyDescent="0.4">
      <c r="A17" s="47" t="s">
        <v>30</v>
      </c>
      <c r="B17" s="36" t="s">
        <v>84</v>
      </c>
      <c r="C17" s="36" t="str">
        <f t="shared" si="0"/>
        <v>여</v>
      </c>
      <c r="D17" s="37">
        <f t="shared" si="1"/>
        <v>30227</v>
      </c>
      <c r="E17" s="36">
        <f t="shared" si="2"/>
        <v>1982</v>
      </c>
      <c r="F17" s="38" t="str">
        <f t="shared" si="3"/>
        <v>일</v>
      </c>
      <c r="G17" s="36">
        <f t="shared" ca="1" si="4"/>
        <v>42</v>
      </c>
      <c r="H17" s="43" t="s">
        <v>56</v>
      </c>
      <c r="I17" s="36" t="s">
        <v>115</v>
      </c>
      <c r="J17" s="37">
        <v>40072</v>
      </c>
      <c r="K17" s="36">
        <f t="shared" ca="1" si="5"/>
        <v>15</v>
      </c>
      <c r="L17" s="40">
        <v>210300</v>
      </c>
      <c r="M17" s="41" t="str">
        <f>INDEX(참조표!$C$1:$F$3, 3, MATCH(L17, 참조표!$C$1:$F$1,1))</f>
        <v>PURE GOLD</v>
      </c>
      <c r="N17" s="42">
        <f ca="1">INDEX(참조표!$C$4:$F$9, MATCH(K17,참조표!$B$4:$B$9,1),MATCH(L17,참조표!$C$1:$F$1,1))</f>
        <v>0.3</v>
      </c>
      <c r="O17" s="36" t="str">
        <f t="shared" si="6"/>
        <v>gmail</v>
      </c>
    </row>
    <row r="18" spans="1:15" ht="17.100000000000001" hidden="1" customHeight="1" x14ac:dyDescent="0.4">
      <c r="A18" s="47" t="s">
        <v>19</v>
      </c>
      <c r="B18" s="36" t="s">
        <v>78</v>
      </c>
      <c r="C18" s="36" t="str">
        <f t="shared" si="0"/>
        <v>여</v>
      </c>
      <c r="D18" s="37">
        <f t="shared" si="1"/>
        <v>31490</v>
      </c>
      <c r="E18" s="36">
        <f t="shared" si="2"/>
        <v>1986</v>
      </c>
      <c r="F18" s="38" t="str">
        <f t="shared" si="3"/>
        <v>수</v>
      </c>
      <c r="G18" s="36">
        <f t="shared" ca="1" si="4"/>
        <v>39</v>
      </c>
      <c r="H18" s="43" t="s">
        <v>46</v>
      </c>
      <c r="I18" s="36" t="s">
        <v>104</v>
      </c>
      <c r="J18" s="37">
        <v>39273</v>
      </c>
      <c r="K18" s="36">
        <f t="shared" ca="1" si="5"/>
        <v>17</v>
      </c>
      <c r="L18" s="40">
        <v>168000</v>
      </c>
      <c r="M18" s="41" t="str">
        <f>INDEX(참조표!$C$1:$F$3, 3, MATCH(L18, 참조표!$C$1:$F$1,1))</f>
        <v>GOLD</v>
      </c>
      <c r="N18" s="42">
        <f ca="1">INDEX(참조표!$C$4:$F$9, MATCH(K18,참조표!$B$4:$B$9,1),MATCH(L18,참조표!$C$1:$F$1,1))</f>
        <v>0.23</v>
      </c>
      <c r="O18" s="36" t="str">
        <f t="shared" si="6"/>
        <v>hotmail</v>
      </c>
    </row>
    <row r="19" spans="1:15" ht="17.100000000000001" hidden="1" customHeight="1" x14ac:dyDescent="0.4">
      <c r="A19" s="47" t="s">
        <v>35</v>
      </c>
      <c r="B19" s="36" t="s">
        <v>95</v>
      </c>
      <c r="C19" s="36" t="str">
        <f t="shared" si="0"/>
        <v>여</v>
      </c>
      <c r="D19" s="37">
        <f t="shared" si="1"/>
        <v>31545</v>
      </c>
      <c r="E19" s="36">
        <f t="shared" si="2"/>
        <v>1986</v>
      </c>
      <c r="F19" s="38" t="str">
        <f t="shared" si="3"/>
        <v>화</v>
      </c>
      <c r="G19" s="36">
        <f t="shared" ca="1" si="4"/>
        <v>38</v>
      </c>
      <c r="H19" s="43" t="s">
        <v>71</v>
      </c>
      <c r="I19" s="36" t="s">
        <v>130</v>
      </c>
      <c r="J19" s="37">
        <v>43355</v>
      </c>
      <c r="K19" s="36">
        <f t="shared" ca="1" si="5"/>
        <v>6</v>
      </c>
      <c r="L19" s="40">
        <v>2400</v>
      </c>
      <c r="M19" s="41" t="str">
        <f>INDEX(참조표!$C$1:$F$3, 3, MATCH(L19, 참조표!$C$1:$F$1,1))</f>
        <v>BRONZE</v>
      </c>
      <c r="N19" s="42">
        <f ca="1">INDEX(참조표!$C$4:$F$9, MATCH(K19,참조표!$B$4:$B$9,1),MATCH(L19,참조표!$C$1:$F$1,1))</f>
        <v>0.02</v>
      </c>
      <c r="O19" s="36" t="str">
        <f t="shared" si="6"/>
        <v>daum</v>
      </c>
    </row>
    <row r="20" spans="1:15" ht="17.100000000000001" hidden="1" customHeight="1" x14ac:dyDescent="0.4">
      <c r="A20" s="47" t="s">
        <v>34</v>
      </c>
      <c r="B20" s="36" t="s">
        <v>89</v>
      </c>
      <c r="C20" s="36" t="str">
        <f t="shared" si="0"/>
        <v>여</v>
      </c>
      <c r="D20" s="37">
        <f t="shared" si="1"/>
        <v>31811</v>
      </c>
      <c r="E20" s="36">
        <f t="shared" si="2"/>
        <v>1987</v>
      </c>
      <c r="F20" s="38" t="str">
        <f t="shared" si="3"/>
        <v>화</v>
      </c>
      <c r="G20" s="36">
        <f t="shared" ca="1" si="4"/>
        <v>38</v>
      </c>
      <c r="H20" s="43" t="s">
        <v>62</v>
      </c>
      <c r="I20" s="36" t="s">
        <v>121</v>
      </c>
      <c r="J20" s="37">
        <v>42273</v>
      </c>
      <c r="K20" s="36">
        <f t="shared" ca="1" si="5"/>
        <v>9</v>
      </c>
      <c r="L20" s="40">
        <v>100500</v>
      </c>
      <c r="M20" s="41" t="str">
        <f>INDEX(참조표!$C$1:$F$3, 3, MATCH(L20, 참조표!$C$1:$F$1,1))</f>
        <v>GOLD</v>
      </c>
      <c r="N20" s="42">
        <f ca="1">INDEX(참조표!$C$4:$F$9, MATCH(K20,참조표!$B$4:$B$9,1),MATCH(L20,참조표!$C$1:$F$1,1))</f>
        <v>0.15</v>
      </c>
      <c r="O20" s="36" t="str">
        <f t="shared" si="6"/>
        <v>hotmail</v>
      </c>
    </row>
    <row r="21" spans="1:15" ht="16.8" hidden="1" customHeight="1" x14ac:dyDescent="0.4">
      <c r="A21" s="47" t="s">
        <v>26</v>
      </c>
      <c r="B21" s="36" t="s">
        <v>135</v>
      </c>
      <c r="C21" s="36" t="str">
        <f t="shared" si="0"/>
        <v>여</v>
      </c>
      <c r="D21" s="37">
        <f t="shared" si="1"/>
        <v>33388</v>
      </c>
      <c r="E21" s="36">
        <f t="shared" si="2"/>
        <v>1991</v>
      </c>
      <c r="F21" s="38" t="str">
        <f t="shared" si="3"/>
        <v>목</v>
      </c>
      <c r="G21" s="36">
        <f t="shared" ca="1" si="4"/>
        <v>33</v>
      </c>
      <c r="H21" s="43" t="s">
        <v>52</v>
      </c>
      <c r="I21" s="36" t="s">
        <v>111</v>
      </c>
      <c r="J21" s="37">
        <v>41719</v>
      </c>
      <c r="K21" s="36">
        <f t="shared" ca="1" si="5"/>
        <v>11</v>
      </c>
      <c r="L21" s="40">
        <v>23000</v>
      </c>
      <c r="M21" s="41" t="str">
        <f>INDEX(참조표!$C$1:$F$3, 3, MATCH(L21, 참조표!$C$1:$F$1,1))</f>
        <v>SILVER</v>
      </c>
      <c r="N21" s="42">
        <f ca="1">INDEX(참조표!$C$4:$F$9, MATCH(K21,참조표!$B$4:$B$9,1),MATCH(L21,참조표!$C$1:$F$1,1))</f>
        <v>0.1</v>
      </c>
      <c r="O21" s="36" t="str">
        <f t="shared" si="6"/>
        <v>naver</v>
      </c>
    </row>
    <row r="22" spans="1:15" ht="17.100000000000001" hidden="1" customHeight="1" x14ac:dyDescent="0.4">
      <c r="A22" s="47" t="s">
        <v>36</v>
      </c>
      <c r="B22" s="36" t="s">
        <v>137</v>
      </c>
      <c r="C22" s="36" t="str">
        <f t="shared" si="0"/>
        <v>남</v>
      </c>
      <c r="D22" s="37">
        <f t="shared" si="1"/>
        <v>36266</v>
      </c>
      <c r="E22" s="36">
        <f t="shared" si="2"/>
        <v>1999</v>
      </c>
      <c r="F22" s="38" t="str">
        <f t="shared" si="3"/>
        <v>금</v>
      </c>
      <c r="G22" s="36">
        <f t="shared" ca="1" si="4"/>
        <v>26</v>
      </c>
      <c r="H22" s="43" t="s">
        <v>63</v>
      </c>
      <c r="I22" s="36" t="s">
        <v>122</v>
      </c>
      <c r="J22" s="37">
        <v>44898</v>
      </c>
      <c r="K22" s="36">
        <f t="shared" ca="1" si="5"/>
        <v>2</v>
      </c>
      <c r="L22" s="40">
        <v>17300</v>
      </c>
      <c r="M22" s="41" t="str">
        <f>INDEX(참조표!$C$1:$F$3, 3, MATCH(L22, 참조표!$C$1:$F$1,1))</f>
        <v>SILVER</v>
      </c>
      <c r="N22" s="42">
        <f ca="1">INDEX(참조표!$C$4:$F$9, MATCH(K22,참조표!$B$4:$B$9,1),MATCH(L22,참조표!$C$1:$F$1,1))</f>
        <v>0.03</v>
      </c>
      <c r="O22" s="36" t="str">
        <f t="shared" si="6"/>
        <v>naver</v>
      </c>
    </row>
    <row r="23" spans="1:15" ht="17.100000000000001" hidden="1" customHeight="1" x14ac:dyDescent="0.4">
      <c r="A23" s="47" t="s">
        <v>10</v>
      </c>
      <c r="B23" s="36" t="s">
        <v>94</v>
      </c>
      <c r="C23" s="36" t="str">
        <f t="shared" si="0"/>
        <v>남</v>
      </c>
      <c r="D23" s="37">
        <f t="shared" si="1"/>
        <v>29537</v>
      </c>
      <c r="E23" s="36">
        <f t="shared" si="2"/>
        <v>1980</v>
      </c>
      <c r="F23" s="38" t="str">
        <f t="shared" si="3"/>
        <v>수</v>
      </c>
      <c r="G23" s="36">
        <f t="shared" ca="1" si="4"/>
        <v>44</v>
      </c>
      <c r="H23" s="43" t="s">
        <v>69</v>
      </c>
      <c r="I23" s="36" t="s">
        <v>128</v>
      </c>
      <c r="J23" s="37">
        <v>40712</v>
      </c>
      <c r="K23" s="36">
        <f t="shared" ca="1" si="5"/>
        <v>13</v>
      </c>
      <c r="L23" s="40">
        <v>147600</v>
      </c>
      <c r="M23" s="41" t="str">
        <f>INDEX(참조표!$C$1:$F$3, 3, MATCH(L23, 참조표!$C$1:$F$1,1))</f>
        <v>GOLD</v>
      </c>
      <c r="N23" s="42">
        <f ca="1">INDEX(참조표!$C$4:$F$9, MATCH(K23,참조표!$B$4:$B$9,1),MATCH(L23,참조표!$C$1:$F$1,1))</f>
        <v>0.2</v>
      </c>
      <c r="O23" s="36" t="str">
        <f t="shared" si="6"/>
        <v>naver</v>
      </c>
    </row>
    <row r="24" spans="1:15" ht="17.100000000000001" hidden="1" customHeight="1" x14ac:dyDescent="0.4">
      <c r="A24" s="47" t="s">
        <v>27</v>
      </c>
      <c r="B24" s="36" t="s">
        <v>82</v>
      </c>
      <c r="C24" s="36" t="str">
        <f t="shared" si="0"/>
        <v>남</v>
      </c>
      <c r="D24" s="37">
        <f t="shared" si="1"/>
        <v>30936</v>
      </c>
      <c r="E24" s="36">
        <f t="shared" si="2"/>
        <v>1984</v>
      </c>
      <c r="F24" s="38" t="str">
        <f t="shared" si="3"/>
        <v>화</v>
      </c>
      <c r="G24" s="36">
        <f t="shared" ca="1" si="4"/>
        <v>40</v>
      </c>
      <c r="H24" s="43" t="s">
        <v>53</v>
      </c>
      <c r="I24" s="36" t="s">
        <v>112</v>
      </c>
      <c r="J24" s="37">
        <v>42599</v>
      </c>
      <c r="K24" s="36">
        <f t="shared" ca="1" si="5"/>
        <v>8</v>
      </c>
      <c r="L24" s="40">
        <v>154000</v>
      </c>
      <c r="M24" s="41" t="str">
        <f>INDEX(참조표!$C$1:$F$3, 3, MATCH(L24, 참조표!$C$1:$F$1,1))</f>
        <v>GOLD</v>
      </c>
      <c r="N24" s="42">
        <f ca="1">INDEX(참조표!$C$4:$F$9, MATCH(K24,참조표!$B$4:$B$9,1),MATCH(L24,참조표!$C$1:$F$1,1))</f>
        <v>0.15</v>
      </c>
      <c r="O24" s="36" t="str">
        <f t="shared" si="6"/>
        <v>hotmail</v>
      </c>
    </row>
    <row r="25" spans="1:15" ht="17.100000000000001" hidden="1" customHeight="1" x14ac:dyDescent="0.4">
      <c r="A25" s="47" t="s">
        <v>37</v>
      </c>
      <c r="B25" s="36" t="s">
        <v>90</v>
      </c>
      <c r="C25" s="36" t="str">
        <f t="shared" si="0"/>
        <v>남</v>
      </c>
      <c r="D25" s="37">
        <f t="shared" si="1"/>
        <v>30655</v>
      </c>
      <c r="E25" s="36">
        <f t="shared" si="2"/>
        <v>1983</v>
      </c>
      <c r="F25" s="38" t="str">
        <f t="shared" si="3"/>
        <v>월</v>
      </c>
      <c r="G25" s="36">
        <f t="shared" ca="1" si="4"/>
        <v>41</v>
      </c>
      <c r="H25" s="43" t="s">
        <v>64</v>
      </c>
      <c r="I25" s="36" t="s">
        <v>123</v>
      </c>
      <c r="J25" s="37">
        <v>41468</v>
      </c>
      <c r="K25" s="36">
        <f t="shared" ca="1" si="5"/>
        <v>11</v>
      </c>
      <c r="L25" s="40">
        <v>193000</v>
      </c>
      <c r="M25" s="41" t="str">
        <f>INDEX(참조표!$C$1:$F$3, 3, MATCH(L25, 참조표!$C$1:$F$1,1))</f>
        <v>GOLD</v>
      </c>
      <c r="N25" s="42">
        <f ca="1">INDEX(참조표!$C$4:$F$9, MATCH(K25,참조표!$B$4:$B$9,1),MATCH(L25,참조표!$C$1:$F$1,1))</f>
        <v>0.2</v>
      </c>
      <c r="O25" s="36" t="str">
        <f t="shared" si="6"/>
        <v>daum</v>
      </c>
    </row>
    <row r="26" spans="1:15" ht="17.100000000000001" hidden="1" customHeight="1" x14ac:dyDescent="0.4">
      <c r="A26" s="47" t="s">
        <v>33</v>
      </c>
      <c r="B26" s="36" t="s">
        <v>88</v>
      </c>
      <c r="C26" s="36" t="str">
        <f t="shared" si="0"/>
        <v>여</v>
      </c>
      <c r="D26" s="37">
        <f t="shared" si="1"/>
        <v>30861</v>
      </c>
      <c r="E26" s="36">
        <f t="shared" si="2"/>
        <v>1984</v>
      </c>
      <c r="F26" s="38" t="str">
        <f t="shared" si="3"/>
        <v>목</v>
      </c>
      <c r="G26" s="36">
        <f t="shared" ca="1" si="4"/>
        <v>40</v>
      </c>
      <c r="H26" s="43" t="s">
        <v>61</v>
      </c>
      <c r="I26" s="36" t="s">
        <v>120</v>
      </c>
      <c r="J26" s="37">
        <v>38491</v>
      </c>
      <c r="K26" s="36">
        <f t="shared" ca="1" si="5"/>
        <v>19</v>
      </c>
      <c r="L26" s="40">
        <v>142000</v>
      </c>
      <c r="M26" s="41" t="str">
        <f>INDEX(참조표!$C$1:$F$3, 3, MATCH(L26, 참조표!$C$1:$F$1,1))</f>
        <v>GOLD</v>
      </c>
      <c r="N26" s="42">
        <f ca="1">INDEX(참조표!$C$4:$F$9, MATCH(K26,참조표!$B$4:$B$9,1),MATCH(L26,참조표!$C$1:$F$1,1))</f>
        <v>0.23</v>
      </c>
      <c r="O26" s="36" t="str">
        <f t="shared" si="6"/>
        <v>naver</v>
      </c>
    </row>
    <row r="27" spans="1:15" ht="17.100000000000001" hidden="1" customHeight="1" x14ac:dyDescent="0.4">
      <c r="A27" s="47" t="s">
        <v>20</v>
      </c>
      <c r="B27" s="36" t="s">
        <v>133</v>
      </c>
      <c r="C27" s="36" t="str">
        <f t="shared" si="0"/>
        <v>여</v>
      </c>
      <c r="D27" s="37">
        <f t="shared" si="1"/>
        <v>34591</v>
      </c>
      <c r="E27" s="36">
        <f t="shared" si="2"/>
        <v>1994</v>
      </c>
      <c r="F27" s="38" t="str">
        <f t="shared" si="3"/>
        <v>수</v>
      </c>
      <c r="G27" s="36">
        <f t="shared" ca="1" si="4"/>
        <v>30</v>
      </c>
      <c r="H27" s="43" t="s">
        <v>47</v>
      </c>
      <c r="I27" s="36" t="s">
        <v>105</v>
      </c>
      <c r="J27" s="37">
        <v>42383</v>
      </c>
      <c r="K27" s="36">
        <f t="shared" ca="1" si="5"/>
        <v>9</v>
      </c>
      <c r="L27" s="40">
        <v>27010</v>
      </c>
      <c r="M27" s="41" t="str">
        <f>INDEX(참조표!$C$1:$F$3, 3, MATCH(L27, 참조표!$C$1:$F$1,1))</f>
        <v>SILVER</v>
      </c>
      <c r="N27" s="42">
        <f ca="1">INDEX(참조표!$C$4:$F$9, MATCH(K27,참조표!$B$4:$B$9,1),MATCH(L27,참조표!$C$1:$F$1,1))</f>
        <v>0.08</v>
      </c>
      <c r="O27" s="36" t="str">
        <f t="shared" si="6"/>
        <v>hotmail</v>
      </c>
    </row>
    <row r="28" spans="1:15" ht="17.100000000000001" hidden="1" customHeight="1" x14ac:dyDescent="0.4">
      <c r="A28" s="47" t="s">
        <v>5</v>
      </c>
      <c r="B28" s="36" t="s">
        <v>144</v>
      </c>
      <c r="C28" s="36" t="str">
        <f t="shared" si="0"/>
        <v>남</v>
      </c>
      <c r="D28" s="37">
        <f t="shared" si="1"/>
        <v>37314</v>
      </c>
      <c r="E28" s="36">
        <f t="shared" si="2"/>
        <v>2002</v>
      </c>
      <c r="F28" s="38" t="str">
        <f t="shared" si="3"/>
        <v>수</v>
      </c>
      <c r="G28" s="36">
        <f t="shared" ca="1" si="4"/>
        <v>23</v>
      </c>
      <c r="H28" s="43" t="s">
        <v>58</v>
      </c>
      <c r="I28" s="36" t="s">
        <v>117</v>
      </c>
      <c r="J28" s="37">
        <v>44623</v>
      </c>
      <c r="K28" s="36">
        <f t="shared" ca="1" si="5"/>
        <v>3</v>
      </c>
      <c r="L28" s="40">
        <v>16700</v>
      </c>
      <c r="M28" s="41" t="str">
        <f>INDEX(참조표!$C$1:$F$3, 3, MATCH(L28, 참조표!$C$1:$F$1,1))</f>
        <v>SILVER</v>
      </c>
      <c r="N28" s="42">
        <f ca="1">INDEX(참조표!$C$4:$F$9, MATCH(K28,참조표!$B$4:$B$9,1),MATCH(L28,참조표!$C$1:$F$1,1))</f>
        <v>0.05</v>
      </c>
      <c r="O28" s="36" t="str">
        <f t="shared" si="6"/>
        <v>hotmail</v>
      </c>
    </row>
    <row r="29" spans="1:15" ht="17.100000000000001" hidden="1" customHeight="1" x14ac:dyDescent="0.4">
      <c r="A29" s="47" t="s">
        <v>7</v>
      </c>
      <c r="B29" s="36" t="s">
        <v>91</v>
      </c>
      <c r="C29" s="36" t="str">
        <f t="shared" si="0"/>
        <v>남</v>
      </c>
      <c r="D29" s="37">
        <f t="shared" si="1"/>
        <v>31317</v>
      </c>
      <c r="E29" s="36">
        <f t="shared" si="2"/>
        <v>1985</v>
      </c>
      <c r="F29" s="38" t="str">
        <f t="shared" si="3"/>
        <v>금</v>
      </c>
      <c r="G29" s="36">
        <f t="shared" ca="1" si="4"/>
        <v>39</v>
      </c>
      <c r="H29" s="43" t="s">
        <v>65</v>
      </c>
      <c r="I29" s="36" t="s">
        <v>124</v>
      </c>
      <c r="J29" s="37">
        <v>39737</v>
      </c>
      <c r="K29" s="36">
        <f t="shared" ca="1" si="5"/>
        <v>16</v>
      </c>
      <c r="L29" s="40">
        <v>187000</v>
      </c>
      <c r="M29" s="41" t="str">
        <f>INDEX(참조표!$C$1:$F$3, 3, MATCH(L29, 참조표!$C$1:$F$1,1))</f>
        <v>GOLD</v>
      </c>
      <c r="N29" s="42">
        <f ca="1">INDEX(참조표!$C$4:$F$9, MATCH(K29,참조표!$B$4:$B$9,1),MATCH(L29,참조표!$C$1:$F$1,1))</f>
        <v>0.23</v>
      </c>
      <c r="O29" s="36" t="str">
        <f t="shared" si="6"/>
        <v>gmail</v>
      </c>
    </row>
    <row r="30" spans="1:15" ht="17.100000000000001" hidden="1" customHeight="1" x14ac:dyDescent="0.4">
      <c r="A30" s="47" t="s">
        <v>21</v>
      </c>
      <c r="B30" s="36" t="s">
        <v>79</v>
      </c>
      <c r="C30" s="36" t="str">
        <f t="shared" si="0"/>
        <v>남</v>
      </c>
      <c r="D30" s="37">
        <f t="shared" si="1"/>
        <v>29431</v>
      </c>
      <c r="E30" s="36">
        <f t="shared" si="2"/>
        <v>1980</v>
      </c>
      <c r="F30" s="38" t="str">
        <f t="shared" si="3"/>
        <v>화</v>
      </c>
      <c r="G30" s="36">
        <f t="shared" ca="1" si="4"/>
        <v>44</v>
      </c>
      <c r="H30" s="43" t="s">
        <v>48</v>
      </c>
      <c r="I30" s="36" t="s">
        <v>106</v>
      </c>
      <c r="J30" s="37">
        <v>41245</v>
      </c>
      <c r="K30" s="36">
        <f t="shared" ca="1" si="5"/>
        <v>12</v>
      </c>
      <c r="L30" s="40">
        <v>199000</v>
      </c>
      <c r="M30" s="41" t="str">
        <f>INDEX(참조표!$C$1:$F$3, 3, MATCH(L30, 참조표!$C$1:$F$1,1))</f>
        <v>GOLD</v>
      </c>
      <c r="N30" s="42">
        <f ca="1">INDEX(참조표!$C$4:$F$9, MATCH(K30,참조표!$B$4:$B$9,1),MATCH(L30,참조표!$C$1:$F$1,1))</f>
        <v>0.2</v>
      </c>
      <c r="O30" s="36" t="str">
        <f t="shared" si="6"/>
        <v>gmail</v>
      </c>
    </row>
    <row r="31" spans="1:15" ht="17.100000000000001" hidden="1" customHeight="1" x14ac:dyDescent="0.4">
      <c r="A31" s="47" t="s">
        <v>29</v>
      </c>
      <c r="B31" s="36" t="s">
        <v>136</v>
      </c>
      <c r="C31" s="36" t="str">
        <f t="shared" si="0"/>
        <v>여</v>
      </c>
      <c r="D31" s="37">
        <f t="shared" si="1"/>
        <v>35014</v>
      </c>
      <c r="E31" s="36">
        <f t="shared" si="2"/>
        <v>1995</v>
      </c>
      <c r="F31" s="38" t="str">
        <f t="shared" si="3"/>
        <v>토</v>
      </c>
      <c r="G31" s="36">
        <f t="shared" ca="1" si="4"/>
        <v>29</v>
      </c>
      <c r="H31" s="43" t="s">
        <v>55</v>
      </c>
      <c r="I31" s="36" t="s">
        <v>114</v>
      </c>
      <c r="J31" s="37">
        <v>43143</v>
      </c>
      <c r="K31" s="36">
        <f t="shared" ca="1" si="5"/>
        <v>7</v>
      </c>
      <c r="L31" s="40">
        <v>130000</v>
      </c>
      <c r="M31" s="41" t="str">
        <f>INDEX(참조표!$C$1:$F$3, 3, MATCH(L31, 참조표!$C$1:$F$1,1))</f>
        <v>GOLD</v>
      </c>
      <c r="N31" s="42">
        <f ca="1">INDEX(참조표!$C$4:$F$9, MATCH(K31,참조표!$B$4:$B$9,1),MATCH(L31,참조표!$C$1:$F$1,1))</f>
        <v>0.15</v>
      </c>
      <c r="O31" s="36" t="str">
        <f t="shared" si="6"/>
        <v>naver</v>
      </c>
    </row>
    <row r="32" spans="1:15" ht="17.100000000000001" hidden="1" customHeight="1" x14ac:dyDescent="0.4">
      <c r="A32" s="47" t="s">
        <v>22</v>
      </c>
      <c r="B32" s="36" t="s">
        <v>80</v>
      </c>
      <c r="C32" s="36" t="str">
        <f t="shared" si="0"/>
        <v>남</v>
      </c>
      <c r="D32" s="37">
        <f t="shared" si="1"/>
        <v>25914</v>
      </c>
      <c r="E32" s="36">
        <f t="shared" si="2"/>
        <v>1970</v>
      </c>
      <c r="F32" s="38" t="str">
        <f t="shared" si="3"/>
        <v>토</v>
      </c>
      <c r="G32" s="36">
        <f t="shared" ca="1" si="4"/>
        <v>54</v>
      </c>
      <c r="H32" s="43" t="s">
        <v>49</v>
      </c>
      <c r="I32" s="36" t="s">
        <v>107</v>
      </c>
      <c r="J32" s="37">
        <v>41365</v>
      </c>
      <c r="K32" s="36">
        <f t="shared" ca="1" si="5"/>
        <v>12</v>
      </c>
      <c r="L32" s="40">
        <v>200500</v>
      </c>
      <c r="M32" s="41" t="str">
        <f>INDEX(참조표!$C$1:$F$3, 3, MATCH(L32, 참조표!$C$1:$F$1,1))</f>
        <v>PURE GOLD</v>
      </c>
      <c r="N32" s="42">
        <f ca="1">INDEX(참조표!$C$4:$F$9, MATCH(K32,참조표!$B$4:$B$9,1),MATCH(L32,참조표!$C$1:$F$1,1))</f>
        <v>0.25</v>
      </c>
      <c r="O32" s="36" t="str">
        <f t="shared" si="6"/>
        <v>daum</v>
      </c>
    </row>
    <row r="33" spans="1:15" ht="17.100000000000001" hidden="1" customHeight="1" x14ac:dyDescent="0.4">
      <c r="A33" s="47" t="s">
        <v>9</v>
      </c>
      <c r="B33" s="36" t="s">
        <v>139</v>
      </c>
      <c r="C33" s="36" t="str">
        <f t="shared" si="0"/>
        <v>남</v>
      </c>
      <c r="D33" s="37">
        <f t="shared" si="1"/>
        <v>34366</v>
      </c>
      <c r="E33" s="36">
        <f t="shared" si="2"/>
        <v>1994</v>
      </c>
      <c r="F33" s="38" t="str">
        <f t="shared" si="3"/>
        <v>화</v>
      </c>
      <c r="G33" s="36">
        <f t="shared" ca="1" si="4"/>
        <v>31</v>
      </c>
      <c r="H33" s="43" t="s">
        <v>68</v>
      </c>
      <c r="I33" s="36" t="s">
        <v>127</v>
      </c>
      <c r="J33" s="37">
        <v>42764</v>
      </c>
      <c r="K33" s="36">
        <f t="shared" ca="1" si="5"/>
        <v>8</v>
      </c>
      <c r="L33" s="40">
        <v>224100</v>
      </c>
      <c r="M33" s="41" t="str">
        <f>INDEX(참조표!$C$1:$F$3, 3, MATCH(L33, 참조표!$C$1:$F$1,1))</f>
        <v>PURE GOLD</v>
      </c>
      <c r="N33" s="42">
        <f ca="1">INDEX(참조표!$C$4:$F$9, MATCH(K33,참조표!$B$4:$B$9,1),MATCH(L33,참조표!$C$1:$F$1,1))</f>
        <v>0.2</v>
      </c>
      <c r="O33" s="36" t="str">
        <f t="shared" si="6"/>
        <v>hotmail</v>
      </c>
    </row>
    <row r="34" spans="1:15" ht="17.100000000000001" hidden="1" customHeight="1" x14ac:dyDescent="0.4">
      <c r="A34" s="47" t="s">
        <v>38</v>
      </c>
      <c r="B34" s="36" t="s">
        <v>92</v>
      </c>
      <c r="C34" s="36" t="str">
        <f t="shared" si="0"/>
        <v>남</v>
      </c>
      <c r="D34" s="37">
        <f t="shared" si="1"/>
        <v>29653</v>
      </c>
      <c r="E34" s="36">
        <f t="shared" si="2"/>
        <v>1981</v>
      </c>
      <c r="F34" s="38" t="str">
        <f t="shared" si="3"/>
        <v>일</v>
      </c>
      <c r="G34" s="36">
        <f t="shared" ca="1" si="4"/>
        <v>44</v>
      </c>
      <c r="H34" s="43" t="s">
        <v>67</v>
      </c>
      <c r="I34" s="36" t="s">
        <v>126</v>
      </c>
      <c r="J34" s="37">
        <v>39282</v>
      </c>
      <c r="K34" s="36">
        <f t="shared" ca="1" si="5"/>
        <v>17</v>
      </c>
      <c r="L34" s="40">
        <v>214000</v>
      </c>
      <c r="M34" s="41" t="str">
        <f>INDEX(참조표!$C$1:$F$3, 3, MATCH(L34, 참조표!$C$1:$F$1,1))</f>
        <v>PURE GOLD</v>
      </c>
      <c r="N34" s="42">
        <f ca="1">INDEX(참조표!$C$4:$F$9, MATCH(K34,참조표!$B$4:$B$9,1),MATCH(L34,참조표!$C$1:$F$1,1))</f>
        <v>0.3</v>
      </c>
      <c r="O34" s="36" t="str">
        <f t="shared" si="6"/>
        <v>daum</v>
      </c>
    </row>
    <row r="35" spans="1:15" ht="17.100000000000001" hidden="1" customHeight="1" x14ac:dyDescent="0.4">
      <c r="A35" s="47" t="s">
        <v>8</v>
      </c>
      <c r="B35" s="36" t="s">
        <v>138</v>
      </c>
      <c r="C35" s="36" t="str">
        <f t="shared" si="0"/>
        <v>여</v>
      </c>
      <c r="D35" s="37">
        <f t="shared" si="1"/>
        <v>33410</v>
      </c>
      <c r="E35" s="36">
        <f t="shared" si="2"/>
        <v>1991</v>
      </c>
      <c r="F35" s="38" t="str">
        <f t="shared" si="3"/>
        <v>금</v>
      </c>
      <c r="G35" s="36">
        <f t="shared" ca="1" si="4"/>
        <v>33</v>
      </c>
      <c r="H35" s="43" t="s">
        <v>66</v>
      </c>
      <c r="I35" s="36" t="s">
        <v>125</v>
      </c>
      <c r="J35" s="37">
        <v>42001</v>
      </c>
      <c r="K35" s="36">
        <f t="shared" ca="1" si="5"/>
        <v>10</v>
      </c>
      <c r="L35" s="40">
        <v>55600</v>
      </c>
      <c r="M35" s="41" t="str">
        <f>INDEX(참조표!$C$1:$F$3, 3, MATCH(L35, 참조표!$C$1:$F$1,1))</f>
        <v>SILVER</v>
      </c>
      <c r="N35" s="42">
        <f ca="1">INDEX(참조표!$C$4:$F$9, MATCH(K35,참조표!$B$4:$B$9,1),MATCH(L35,참조표!$C$1:$F$1,1))</f>
        <v>0.1</v>
      </c>
      <c r="O35" s="36" t="str">
        <f t="shared" si="6"/>
        <v>hanmail</v>
      </c>
    </row>
    <row r="36" spans="1:15" ht="17.100000000000001" hidden="1" customHeight="1" x14ac:dyDescent="0.4">
      <c r="A36" s="47" t="s">
        <v>23</v>
      </c>
      <c r="B36" s="36" t="s">
        <v>134</v>
      </c>
      <c r="C36" s="36" t="str">
        <f t="shared" si="0"/>
        <v>여</v>
      </c>
      <c r="D36" s="37">
        <f t="shared" si="1"/>
        <v>35167</v>
      </c>
      <c r="E36" s="36">
        <f t="shared" si="2"/>
        <v>1996</v>
      </c>
      <c r="F36" s="38" t="str">
        <f t="shared" si="3"/>
        <v>금</v>
      </c>
      <c r="G36" s="36">
        <f t="shared" ca="1" si="4"/>
        <v>29</v>
      </c>
      <c r="H36" s="43" t="s">
        <v>50</v>
      </c>
      <c r="I36" s="36" t="s">
        <v>108</v>
      </c>
      <c r="J36" s="37">
        <v>43863</v>
      </c>
      <c r="K36" s="36">
        <f t="shared" ca="1" si="5"/>
        <v>5</v>
      </c>
      <c r="L36" s="40">
        <v>3700</v>
      </c>
      <c r="M36" s="41" t="str">
        <f>INDEX(참조표!$C$1:$F$3, 3, MATCH(L36, 참조표!$C$1:$F$1,1))</f>
        <v>BRONZE</v>
      </c>
      <c r="N36" s="42">
        <f ca="1">INDEX(참조표!$C$4:$F$9, MATCH(K36,참조표!$B$4:$B$9,1),MATCH(L36,참조표!$C$1:$F$1,1))</f>
        <v>0.02</v>
      </c>
      <c r="O36" s="36" t="str">
        <f t="shared" si="6"/>
        <v>hanmail</v>
      </c>
    </row>
  </sheetData>
  <phoneticPr fontId="1" type="noConversion"/>
  <hyperlinks>
    <hyperlink ref="H9" r:id="rId1" xr:uid="{F59742DA-F4F9-458D-93EA-574D971B98FF}"/>
    <hyperlink ref="H2" r:id="rId2" xr:uid="{C99CA08C-04D7-434B-95A5-D7B813D15AE1}"/>
    <hyperlink ref="H10" r:id="rId3" xr:uid="{53AA45A0-A94B-407E-9C72-5B5061DC1A7A}"/>
    <hyperlink ref="H8" r:id="rId4" xr:uid="{F6967F85-C1A7-475F-BD14-26FDA31AE06D}"/>
    <hyperlink ref="H12" r:id="rId5" xr:uid="{E3EF5911-7398-42D1-9267-838233A63BDE}"/>
    <hyperlink ref="H16" r:id="rId6" xr:uid="{DCAC9E1C-0C42-4F3C-AC56-1806FFCAB55A}"/>
    <hyperlink ref="H18" r:id="rId7" xr:uid="{348633F4-ED8E-4EFB-B38C-2A15033A2CD1}"/>
    <hyperlink ref="H27" r:id="rId8" xr:uid="{6BC4C81D-F8DC-41A7-B7CD-9863FD9B9582}"/>
    <hyperlink ref="H30" r:id="rId9" xr:uid="{889660D0-D838-4DBF-B99E-9A0E10F2D2BB}"/>
    <hyperlink ref="H32" r:id="rId10" xr:uid="{3A8E17A2-2C95-473E-ACA5-F34E778863FA}"/>
    <hyperlink ref="H36" r:id="rId11" xr:uid="{B1F62483-7B58-4BD7-ABA0-ABBA4147B990}"/>
    <hyperlink ref="H6" r:id="rId12" xr:uid="{4C1C6E92-090D-4C27-AC50-B1E436AC6CAA}"/>
    <hyperlink ref="H11" r:id="rId13" xr:uid="{99C16AFC-0489-48B4-9FAB-7A127F9A3032}"/>
    <hyperlink ref="H21" r:id="rId14" xr:uid="{CFB23041-DE1F-4972-929D-92D174A70258}"/>
    <hyperlink ref="H24" r:id="rId15" xr:uid="{68C86433-A9EF-4F1D-AFB2-E63225FA99B5}"/>
    <hyperlink ref="H15" r:id="rId16" xr:uid="{7DF2023B-8A9C-44B0-B1A3-62195CE3514D}"/>
    <hyperlink ref="H31" r:id="rId17" xr:uid="{E3A3B774-416F-41EA-89C2-2748E82FCB7B}"/>
    <hyperlink ref="H17" r:id="rId18" xr:uid="{B7EE406C-203A-4941-BD3F-A5D6508A30D1}"/>
    <hyperlink ref="H7" r:id="rId19" xr:uid="{8EE20E25-C8DF-4A9D-BA82-D2148A8A06EA}"/>
    <hyperlink ref="H28" r:id="rId20" xr:uid="{A883867B-92C0-4219-8027-B0A0A17CAD5D}"/>
    <hyperlink ref="H14" r:id="rId21" xr:uid="{1C8FAA10-7A9B-49D3-89F7-74C1A458B9FA}"/>
    <hyperlink ref="H4" r:id="rId22" xr:uid="{0AE09E0A-6032-4B76-A989-C50E3A8AF1D8}"/>
    <hyperlink ref="H26" r:id="rId23" xr:uid="{EB5C9DD4-00CD-4097-8531-63F1D5E4899B}"/>
    <hyperlink ref="H20" r:id="rId24" xr:uid="{23F59EC8-B88B-4672-9D62-DC7D129527A8}"/>
    <hyperlink ref="H22" r:id="rId25" xr:uid="{4E416332-5C58-4786-B583-B1030E532B3C}"/>
    <hyperlink ref="H25" r:id="rId26" xr:uid="{5D175363-8FBF-440C-9F86-4C6F7AF1D9A9}"/>
    <hyperlink ref="H29" r:id="rId27" xr:uid="{00A404A1-0E4D-4DC5-A9EF-2D26EC2350D4}"/>
    <hyperlink ref="H35" r:id="rId28" xr:uid="{23DA7B80-2187-4FF7-B20C-5B2ED32D5575}"/>
    <hyperlink ref="H34" r:id="rId29" xr:uid="{AD5F0D42-88F0-4C47-97FC-E50230044A13}"/>
    <hyperlink ref="H33" r:id="rId30" xr:uid="{4D73A542-3DE2-4064-8B86-4195B988EB30}"/>
    <hyperlink ref="H23" r:id="rId31" xr:uid="{6F6CA2E7-6562-4AC8-A473-76FA0940E6E0}"/>
    <hyperlink ref="H13" r:id="rId32" xr:uid="{9FFA3196-F6DD-4A74-A4DF-6BAB732212CF}"/>
    <hyperlink ref="H19" r:id="rId33" xr:uid="{51FE2763-DDDA-427B-9A7E-11DE2C2CB21E}"/>
    <hyperlink ref="H3" r:id="rId34" xr:uid="{DC1D56E6-9776-403C-9C17-F1187818E19A}"/>
    <hyperlink ref="H5" r:id="rId35" xr:uid="{68CEBCC2-A8AC-44B4-B570-C133864D984C}"/>
  </hyperlinks>
  <pageMargins left="0.7" right="0.7" top="0.75" bottom="0.75" header="0.3" footer="0.3"/>
  <pageSetup paperSize="9" orientation="portrait" horizontalDpi="4294967293" verticalDpi="0" r:id="rId36"/>
  <tableParts count="1">
    <tablePart r:id="rId3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A0B43-71CC-4A28-AAD9-2C67831770A1}">
  <dimension ref="A1:O36"/>
  <sheetViews>
    <sheetView workbookViewId="0"/>
  </sheetViews>
  <sheetFormatPr defaultColWidth="9" defaultRowHeight="17.100000000000001" customHeight="1" x14ac:dyDescent="0.4"/>
  <cols>
    <col min="1" max="1" width="7" style="32" customWidth="1"/>
    <col min="2" max="2" width="9.3984375" style="32" customWidth="1"/>
    <col min="3" max="3" width="6" style="32" customWidth="1"/>
    <col min="4" max="4" width="11.19921875" style="32" customWidth="1"/>
    <col min="5" max="6" width="6" style="32" customWidth="1"/>
    <col min="7" max="7" width="4.19921875" style="32" customWidth="1"/>
    <col min="8" max="8" width="23.59765625" style="26" customWidth="1"/>
    <col min="9" max="9" width="13.59765625" style="32" customWidth="1"/>
    <col min="10" max="10" width="11.09765625" style="32" customWidth="1"/>
    <col min="11" max="11" width="4.296875" style="32" customWidth="1"/>
    <col min="12" max="12" width="11.09765625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48" t="s">
        <v>0</v>
      </c>
      <c r="B1" s="49" t="s">
        <v>1</v>
      </c>
      <c r="C1" s="49" t="s">
        <v>147</v>
      </c>
      <c r="D1" s="49" t="s">
        <v>141</v>
      </c>
      <c r="E1" s="50" t="s">
        <v>165</v>
      </c>
      <c r="F1" s="49" t="s">
        <v>148</v>
      </c>
      <c r="G1" s="50" t="s">
        <v>162</v>
      </c>
      <c r="H1" s="49" t="s">
        <v>2</v>
      </c>
      <c r="I1" s="49" t="s">
        <v>97</v>
      </c>
      <c r="J1" s="49" t="s">
        <v>3</v>
      </c>
      <c r="K1" s="50" t="s">
        <v>146</v>
      </c>
      <c r="L1" s="49" t="s">
        <v>4</v>
      </c>
      <c r="M1" s="49" t="s">
        <v>160</v>
      </c>
      <c r="N1" s="50" t="s">
        <v>161</v>
      </c>
      <c r="O1" s="49" t="s">
        <v>140</v>
      </c>
    </row>
    <row r="2" spans="1:15" ht="17.100000000000001" customHeight="1" x14ac:dyDescent="0.4">
      <c r="A2" s="47" t="s">
        <v>15</v>
      </c>
      <c r="B2" s="36" t="s">
        <v>74</v>
      </c>
      <c r="C2" s="36" t="str">
        <f t="shared" ref="C2:C36" si="0">CHOOSE(VALUE(RIGHT(B2, 1)), "남", "여", "남", "여")</f>
        <v>여</v>
      </c>
      <c r="D2" s="37">
        <f t="shared" ref="D2:D36" si="1">DATE(IF(VALUE(RIGHT(B2, 1))&gt;=3, LEFT(B2, 2)+100, LEFT(B2, 2)), MID(B2, 3, 2), MID(B2, 5, 2))</f>
        <v>30037</v>
      </c>
      <c r="E2" s="36">
        <f t="shared" ref="E2:E36" si="2">YEAR(D2)</f>
        <v>1982</v>
      </c>
      <c r="F2" s="38" t="str">
        <f t="shared" ref="F2:F36" si="3">CHOOSE(WEEKDAY(D2, 1), "일", "월", "화", "수", "목", "금", "토", "일")</f>
        <v>토</v>
      </c>
      <c r="G2" s="36">
        <f t="shared" ref="G2:G36" ca="1" si="4">DATEDIF(D2, TODAY(), "Y")</f>
        <v>43</v>
      </c>
      <c r="H2" s="44" t="s">
        <v>42</v>
      </c>
      <c r="I2" s="36" t="s">
        <v>100</v>
      </c>
      <c r="J2" s="37">
        <v>40311</v>
      </c>
      <c r="K2" s="36">
        <f t="shared" ref="K2:K36" ca="1" si="5">DATEDIF(J2, TODAY(), "Y")</f>
        <v>14</v>
      </c>
      <c r="L2" s="40">
        <v>6500</v>
      </c>
      <c r="M2" s="41" t="s">
        <v>166</v>
      </c>
      <c r="N2" s="42">
        <v>0.03</v>
      </c>
      <c r="O2" s="36" t="str">
        <f t="shared" ref="O2:O36" si="6">MID(H2,FIND("@",H2)+1, FIND(".",H2)-FIND("@",H2)-1)</f>
        <v>naver</v>
      </c>
    </row>
    <row r="3" spans="1:15" ht="17.100000000000001" hidden="1" customHeight="1" x14ac:dyDescent="0.4">
      <c r="A3" s="47" t="s">
        <v>17</v>
      </c>
      <c r="B3" s="36" t="s">
        <v>76</v>
      </c>
      <c r="C3" s="36" t="str">
        <f t="shared" si="0"/>
        <v>여</v>
      </c>
      <c r="D3" s="37">
        <f t="shared" si="1"/>
        <v>27396</v>
      </c>
      <c r="E3" s="36">
        <f t="shared" si="2"/>
        <v>1975</v>
      </c>
      <c r="F3" s="38" t="str">
        <f t="shared" si="3"/>
        <v>목</v>
      </c>
      <c r="G3" s="36">
        <f t="shared" ca="1" si="4"/>
        <v>50</v>
      </c>
      <c r="H3" s="43" t="s">
        <v>44</v>
      </c>
      <c r="I3" s="36" t="s">
        <v>102</v>
      </c>
      <c r="J3" s="37">
        <v>40605</v>
      </c>
      <c r="K3" s="36">
        <f t="shared" ca="1" si="5"/>
        <v>14</v>
      </c>
      <c r="L3" s="40">
        <v>186300</v>
      </c>
      <c r="M3" s="41" t="s">
        <v>167</v>
      </c>
      <c r="N3" s="42">
        <v>0.2</v>
      </c>
      <c r="O3" s="36" t="str">
        <f t="shared" si="6"/>
        <v>hanmail</v>
      </c>
    </row>
    <row r="4" spans="1:15" ht="17.100000000000001" hidden="1" customHeight="1" x14ac:dyDescent="0.4">
      <c r="A4" s="47" t="s">
        <v>19</v>
      </c>
      <c r="B4" s="36" t="s">
        <v>78</v>
      </c>
      <c r="C4" s="36" t="str">
        <f t="shared" si="0"/>
        <v>여</v>
      </c>
      <c r="D4" s="37">
        <f t="shared" si="1"/>
        <v>31490</v>
      </c>
      <c r="E4" s="36">
        <f t="shared" si="2"/>
        <v>1986</v>
      </c>
      <c r="F4" s="38" t="str">
        <f t="shared" si="3"/>
        <v>수</v>
      </c>
      <c r="G4" s="36">
        <f t="shared" ca="1" si="4"/>
        <v>39</v>
      </c>
      <c r="H4" s="43" t="s">
        <v>46</v>
      </c>
      <c r="I4" s="36" t="s">
        <v>104</v>
      </c>
      <c r="J4" s="37">
        <v>39273</v>
      </c>
      <c r="K4" s="36">
        <f t="shared" ca="1" si="5"/>
        <v>17</v>
      </c>
      <c r="L4" s="40">
        <v>168000</v>
      </c>
      <c r="M4" s="41" t="s">
        <v>167</v>
      </c>
      <c r="N4" s="42">
        <v>0.23</v>
      </c>
      <c r="O4" s="36" t="str">
        <f t="shared" si="6"/>
        <v>hotmail</v>
      </c>
    </row>
    <row r="5" spans="1:15" ht="17.100000000000001" hidden="1" customHeight="1" x14ac:dyDescent="0.4">
      <c r="A5" s="47" t="s">
        <v>20</v>
      </c>
      <c r="B5" s="36" t="s">
        <v>133</v>
      </c>
      <c r="C5" s="36" t="str">
        <f t="shared" si="0"/>
        <v>여</v>
      </c>
      <c r="D5" s="37">
        <f t="shared" si="1"/>
        <v>34591</v>
      </c>
      <c r="E5" s="36">
        <f t="shared" si="2"/>
        <v>1994</v>
      </c>
      <c r="F5" s="38" t="str">
        <f t="shared" si="3"/>
        <v>수</v>
      </c>
      <c r="G5" s="36">
        <f t="shared" ca="1" si="4"/>
        <v>30</v>
      </c>
      <c r="H5" s="43" t="s">
        <v>47</v>
      </c>
      <c r="I5" s="36" t="s">
        <v>105</v>
      </c>
      <c r="J5" s="37">
        <v>42383</v>
      </c>
      <c r="K5" s="36">
        <f t="shared" ca="1" si="5"/>
        <v>9</v>
      </c>
      <c r="L5" s="40">
        <v>27010</v>
      </c>
      <c r="M5" s="41" t="s">
        <v>168</v>
      </c>
      <c r="N5" s="42">
        <v>0.08</v>
      </c>
      <c r="O5" s="36" t="str">
        <f t="shared" si="6"/>
        <v>hotmail</v>
      </c>
    </row>
    <row r="6" spans="1:15" ht="17.100000000000001" customHeight="1" x14ac:dyDescent="0.4">
      <c r="A6" s="47" t="s">
        <v>23</v>
      </c>
      <c r="B6" s="36" t="s">
        <v>134</v>
      </c>
      <c r="C6" s="36" t="str">
        <f t="shared" si="0"/>
        <v>여</v>
      </c>
      <c r="D6" s="37">
        <f t="shared" si="1"/>
        <v>35167</v>
      </c>
      <c r="E6" s="36">
        <f t="shared" si="2"/>
        <v>1996</v>
      </c>
      <c r="F6" s="38" t="str">
        <f t="shared" si="3"/>
        <v>금</v>
      </c>
      <c r="G6" s="36">
        <f t="shared" ca="1" si="4"/>
        <v>29</v>
      </c>
      <c r="H6" s="43" t="s">
        <v>50</v>
      </c>
      <c r="I6" s="36" t="s">
        <v>108</v>
      </c>
      <c r="J6" s="37">
        <v>43863</v>
      </c>
      <c r="K6" s="36">
        <f t="shared" ca="1" si="5"/>
        <v>5</v>
      </c>
      <c r="L6" s="40">
        <v>3700</v>
      </c>
      <c r="M6" s="41" t="s">
        <v>166</v>
      </c>
      <c r="N6" s="42">
        <v>0.02</v>
      </c>
      <c r="O6" s="36" t="str">
        <f t="shared" si="6"/>
        <v>hanmail</v>
      </c>
    </row>
    <row r="7" spans="1:15" ht="17.100000000000001" hidden="1" customHeight="1" x14ac:dyDescent="0.4">
      <c r="A7" s="47" t="s">
        <v>24</v>
      </c>
      <c r="B7" s="36" t="s">
        <v>81</v>
      </c>
      <c r="C7" s="36" t="str">
        <f t="shared" si="0"/>
        <v>여</v>
      </c>
      <c r="D7" s="37">
        <f t="shared" si="1"/>
        <v>32175</v>
      </c>
      <c r="E7" s="36">
        <f t="shared" si="2"/>
        <v>1988</v>
      </c>
      <c r="F7" s="38" t="str">
        <f t="shared" si="3"/>
        <v>화</v>
      </c>
      <c r="G7" s="36">
        <f t="shared" ca="1" si="4"/>
        <v>37</v>
      </c>
      <c r="H7" s="43" t="s">
        <v>51</v>
      </c>
      <c r="I7" s="36" t="s">
        <v>109</v>
      </c>
      <c r="J7" s="37">
        <v>39676</v>
      </c>
      <c r="K7" s="36">
        <f t="shared" ca="1" si="5"/>
        <v>16</v>
      </c>
      <c r="L7" s="40">
        <v>46000</v>
      </c>
      <c r="M7" s="41" t="s">
        <v>168</v>
      </c>
      <c r="N7" s="42">
        <v>0.13</v>
      </c>
      <c r="O7" s="36" t="str">
        <f t="shared" si="6"/>
        <v>naver</v>
      </c>
    </row>
    <row r="8" spans="1:15" ht="17.100000000000001" hidden="1" customHeight="1" x14ac:dyDescent="0.4">
      <c r="A8" s="47" t="s">
        <v>26</v>
      </c>
      <c r="B8" s="36" t="s">
        <v>135</v>
      </c>
      <c r="C8" s="36" t="str">
        <f t="shared" si="0"/>
        <v>여</v>
      </c>
      <c r="D8" s="37">
        <f t="shared" si="1"/>
        <v>33388</v>
      </c>
      <c r="E8" s="36">
        <f t="shared" si="2"/>
        <v>1991</v>
      </c>
      <c r="F8" s="38" t="str">
        <f t="shared" si="3"/>
        <v>목</v>
      </c>
      <c r="G8" s="36">
        <f t="shared" ca="1" si="4"/>
        <v>33</v>
      </c>
      <c r="H8" s="43" t="s">
        <v>52</v>
      </c>
      <c r="I8" s="36" t="s">
        <v>111</v>
      </c>
      <c r="J8" s="37">
        <v>41719</v>
      </c>
      <c r="K8" s="36">
        <f t="shared" ca="1" si="5"/>
        <v>11</v>
      </c>
      <c r="L8" s="40">
        <v>23000</v>
      </c>
      <c r="M8" s="41" t="s">
        <v>168</v>
      </c>
      <c r="N8" s="42">
        <v>0.1</v>
      </c>
      <c r="O8" s="36" t="str">
        <f t="shared" si="6"/>
        <v>naver</v>
      </c>
    </row>
    <row r="9" spans="1:15" ht="17.100000000000001" customHeight="1" x14ac:dyDescent="0.4">
      <c r="A9" s="47" t="s">
        <v>28</v>
      </c>
      <c r="B9" s="36" t="s">
        <v>83</v>
      </c>
      <c r="C9" s="36" t="str">
        <f t="shared" si="0"/>
        <v>여</v>
      </c>
      <c r="D9" s="37">
        <f t="shared" si="1"/>
        <v>28371</v>
      </c>
      <c r="E9" s="36">
        <f t="shared" si="2"/>
        <v>1977</v>
      </c>
      <c r="F9" s="38" t="str">
        <f t="shared" si="3"/>
        <v>토</v>
      </c>
      <c r="G9" s="36">
        <f t="shared" ca="1" si="4"/>
        <v>47</v>
      </c>
      <c r="H9" s="43" t="s">
        <v>54</v>
      </c>
      <c r="I9" s="36" t="s">
        <v>113</v>
      </c>
      <c r="J9" s="37">
        <v>41734</v>
      </c>
      <c r="K9" s="36">
        <f t="shared" ca="1" si="5"/>
        <v>11</v>
      </c>
      <c r="L9" s="40">
        <v>110000</v>
      </c>
      <c r="M9" s="41" t="s">
        <v>167</v>
      </c>
      <c r="N9" s="42">
        <v>0.2</v>
      </c>
      <c r="O9" s="36" t="str">
        <f t="shared" si="6"/>
        <v>daum</v>
      </c>
    </row>
    <row r="10" spans="1:15" ht="17.100000000000001" customHeight="1" x14ac:dyDescent="0.4">
      <c r="A10" s="47" t="s">
        <v>29</v>
      </c>
      <c r="B10" s="36" t="s">
        <v>136</v>
      </c>
      <c r="C10" s="36" t="str">
        <f t="shared" si="0"/>
        <v>여</v>
      </c>
      <c r="D10" s="37">
        <f t="shared" si="1"/>
        <v>35014</v>
      </c>
      <c r="E10" s="36">
        <f t="shared" si="2"/>
        <v>1995</v>
      </c>
      <c r="F10" s="38" t="str">
        <f t="shared" si="3"/>
        <v>토</v>
      </c>
      <c r="G10" s="36">
        <f t="shared" ca="1" si="4"/>
        <v>29</v>
      </c>
      <c r="H10" s="43" t="s">
        <v>55</v>
      </c>
      <c r="I10" s="36" t="s">
        <v>114</v>
      </c>
      <c r="J10" s="37">
        <v>43143</v>
      </c>
      <c r="K10" s="36">
        <f t="shared" ca="1" si="5"/>
        <v>7</v>
      </c>
      <c r="L10" s="40">
        <v>130000</v>
      </c>
      <c r="M10" s="41" t="s">
        <v>167</v>
      </c>
      <c r="N10" s="42">
        <v>0.15</v>
      </c>
      <c r="O10" s="36" t="str">
        <f t="shared" si="6"/>
        <v>naver</v>
      </c>
    </row>
    <row r="11" spans="1:15" ht="17.100000000000001" customHeight="1" x14ac:dyDescent="0.4">
      <c r="A11" s="47" t="s">
        <v>30</v>
      </c>
      <c r="B11" s="36" t="s">
        <v>84</v>
      </c>
      <c r="C11" s="36" t="str">
        <f t="shared" si="0"/>
        <v>여</v>
      </c>
      <c r="D11" s="37">
        <f t="shared" si="1"/>
        <v>30227</v>
      </c>
      <c r="E11" s="36">
        <f t="shared" si="2"/>
        <v>1982</v>
      </c>
      <c r="F11" s="38" t="str">
        <f t="shared" si="3"/>
        <v>일</v>
      </c>
      <c r="G11" s="36">
        <f t="shared" ca="1" si="4"/>
        <v>42</v>
      </c>
      <c r="H11" s="43" t="s">
        <v>56</v>
      </c>
      <c r="I11" s="36" t="s">
        <v>115</v>
      </c>
      <c r="J11" s="37">
        <v>40072</v>
      </c>
      <c r="K11" s="36">
        <f t="shared" ca="1" si="5"/>
        <v>15</v>
      </c>
      <c r="L11" s="40">
        <v>210300</v>
      </c>
      <c r="M11" s="41" t="s">
        <v>169</v>
      </c>
      <c r="N11" s="42">
        <v>0.3</v>
      </c>
      <c r="O11" s="36" t="str">
        <f t="shared" si="6"/>
        <v>gmail</v>
      </c>
    </row>
    <row r="12" spans="1:15" ht="17.100000000000001" hidden="1" customHeight="1" x14ac:dyDescent="0.4">
      <c r="A12" s="47" t="s">
        <v>33</v>
      </c>
      <c r="B12" s="36" t="s">
        <v>88</v>
      </c>
      <c r="C12" s="36" t="str">
        <f t="shared" si="0"/>
        <v>여</v>
      </c>
      <c r="D12" s="37">
        <f t="shared" si="1"/>
        <v>30861</v>
      </c>
      <c r="E12" s="36">
        <f t="shared" si="2"/>
        <v>1984</v>
      </c>
      <c r="F12" s="38" t="str">
        <f t="shared" si="3"/>
        <v>목</v>
      </c>
      <c r="G12" s="36">
        <f t="shared" ca="1" si="4"/>
        <v>40</v>
      </c>
      <c r="H12" s="43" t="s">
        <v>61</v>
      </c>
      <c r="I12" s="36" t="s">
        <v>120</v>
      </c>
      <c r="J12" s="37">
        <v>38491</v>
      </c>
      <c r="K12" s="36">
        <f t="shared" ca="1" si="5"/>
        <v>19</v>
      </c>
      <c r="L12" s="40">
        <v>142000</v>
      </c>
      <c r="M12" s="41" t="s">
        <v>167</v>
      </c>
      <c r="N12" s="42">
        <v>0.23</v>
      </c>
      <c r="O12" s="36" t="str">
        <f t="shared" si="6"/>
        <v>naver</v>
      </c>
    </row>
    <row r="13" spans="1:15" ht="17.100000000000001" hidden="1" customHeight="1" x14ac:dyDescent="0.4">
      <c r="A13" s="47" t="s">
        <v>34</v>
      </c>
      <c r="B13" s="36" t="s">
        <v>89</v>
      </c>
      <c r="C13" s="36" t="str">
        <f t="shared" si="0"/>
        <v>여</v>
      </c>
      <c r="D13" s="37">
        <f t="shared" si="1"/>
        <v>31811</v>
      </c>
      <c r="E13" s="36">
        <f t="shared" si="2"/>
        <v>1987</v>
      </c>
      <c r="F13" s="38" t="str">
        <f t="shared" si="3"/>
        <v>화</v>
      </c>
      <c r="G13" s="36">
        <f t="shared" ca="1" si="4"/>
        <v>38</v>
      </c>
      <c r="H13" s="43" t="s">
        <v>62</v>
      </c>
      <c r="I13" s="36" t="s">
        <v>121</v>
      </c>
      <c r="J13" s="37">
        <v>42273</v>
      </c>
      <c r="K13" s="36">
        <f t="shared" ca="1" si="5"/>
        <v>9</v>
      </c>
      <c r="L13" s="40">
        <v>100500</v>
      </c>
      <c r="M13" s="41" t="s">
        <v>167</v>
      </c>
      <c r="N13" s="42">
        <v>0.15</v>
      </c>
      <c r="O13" s="36" t="str">
        <f t="shared" si="6"/>
        <v>hotmail</v>
      </c>
    </row>
    <row r="14" spans="1:15" ht="17.100000000000001" customHeight="1" x14ac:dyDescent="0.4">
      <c r="A14" s="47" t="s">
        <v>8</v>
      </c>
      <c r="B14" s="36" t="s">
        <v>138</v>
      </c>
      <c r="C14" s="36" t="str">
        <f t="shared" si="0"/>
        <v>여</v>
      </c>
      <c r="D14" s="37">
        <f t="shared" si="1"/>
        <v>33410</v>
      </c>
      <c r="E14" s="36">
        <f t="shared" si="2"/>
        <v>1991</v>
      </c>
      <c r="F14" s="38" t="str">
        <f t="shared" si="3"/>
        <v>금</v>
      </c>
      <c r="G14" s="36">
        <f t="shared" ca="1" si="4"/>
        <v>33</v>
      </c>
      <c r="H14" s="43" t="s">
        <v>66</v>
      </c>
      <c r="I14" s="36" t="s">
        <v>125</v>
      </c>
      <c r="J14" s="37">
        <v>42001</v>
      </c>
      <c r="K14" s="36">
        <f t="shared" ca="1" si="5"/>
        <v>10</v>
      </c>
      <c r="L14" s="40">
        <v>55600</v>
      </c>
      <c r="M14" s="41" t="s">
        <v>168</v>
      </c>
      <c r="N14" s="42">
        <v>0.1</v>
      </c>
      <c r="O14" s="36" t="str">
        <f t="shared" si="6"/>
        <v>hanmail</v>
      </c>
    </row>
    <row r="15" spans="1:15" ht="17.100000000000001" hidden="1" customHeight="1" x14ac:dyDescent="0.4">
      <c r="A15" s="47" t="s">
        <v>35</v>
      </c>
      <c r="B15" s="36" t="s">
        <v>95</v>
      </c>
      <c r="C15" s="36" t="str">
        <f t="shared" si="0"/>
        <v>여</v>
      </c>
      <c r="D15" s="37">
        <f t="shared" si="1"/>
        <v>31545</v>
      </c>
      <c r="E15" s="36">
        <f t="shared" si="2"/>
        <v>1986</v>
      </c>
      <c r="F15" s="38" t="str">
        <f t="shared" si="3"/>
        <v>화</v>
      </c>
      <c r="G15" s="36">
        <f t="shared" ca="1" si="4"/>
        <v>38</v>
      </c>
      <c r="H15" s="43" t="s">
        <v>71</v>
      </c>
      <c r="I15" s="36" t="s">
        <v>130</v>
      </c>
      <c r="J15" s="37">
        <v>43355</v>
      </c>
      <c r="K15" s="36">
        <f t="shared" ca="1" si="5"/>
        <v>6</v>
      </c>
      <c r="L15" s="40">
        <v>2400</v>
      </c>
      <c r="M15" s="41" t="s">
        <v>166</v>
      </c>
      <c r="N15" s="42">
        <v>0.02</v>
      </c>
      <c r="O15" s="36" t="str">
        <f t="shared" si="6"/>
        <v>daum</v>
      </c>
    </row>
    <row r="16" spans="1:15" ht="17.100000000000001" customHeight="1" x14ac:dyDescent="0.4">
      <c r="A16" s="47" t="s">
        <v>12</v>
      </c>
      <c r="B16" s="36" t="s">
        <v>96</v>
      </c>
      <c r="C16" s="36" t="str">
        <f t="shared" si="0"/>
        <v>여</v>
      </c>
      <c r="D16" s="37">
        <f t="shared" si="1"/>
        <v>29147</v>
      </c>
      <c r="E16" s="36">
        <f t="shared" si="2"/>
        <v>1979</v>
      </c>
      <c r="F16" s="38" t="str">
        <f t="shared" si="3"/>
        <v>금</v>
      </c>
      <c r="G16" s="36">
        <f t="shared" ca="1" si="4"/>
        <v>45</v>
      </c>
      <c r="H16" s="45" t="s">
        <v>164</v>
      </c>
      <c r="I16" s="36" t="s">
        <v>131</v>
      </c>
      <c r="J16" s="37">
        <v>37832</v>
      </c>
      <c r="K16" s="36">
        <f t="shared" ca="1" si="5"/>
        <v>21</v>
      </c>
      <c r="L16" s="40">
        <v>221000</v>
      </c>
      <c r="M16" s="41" t="s">
        <v>169</v>
      </c>
      <c r="N16" s="42">
        <v>0.35</v>
      </c>
      <c r="O16" s="36" t="str">
        <f t="shared" si="6"/>
        <v>gmail</v>
      </c>
    </row>
    <row r="17" spans="1:15" ht="17.100000000000001" hidden="1" customHeight="1" x14ac:dyDescent="0.4">
      <c r="A17" s="47" t="s">
        <v>39</v>
      </c>
      <c r="B17" s="36" t="s">
        <v>145</v>
      </c>
      <c r="C17" s="36" t="str">
        <f t="shared" si="0"/>
        <v>여</v>
      </c>
      <c r="D17" s="37">
        <f t="shared" si="1"/>
        <v>37614</v>
      </c>
      <c r="E17" s="36">
        <f t="shared" si="2"/>
        <v>2002</v>
      </c>
      <c r="F17" s="38" t="str">
        <f t="shared" si="3"/>
        <v>화</v>
      </c>
      <c r="G17" s="36">
        <f t="shared" ca="1" si="4"/>
        <v>22</v>
      </c>
      <c r="H17" s="43" t="s">
        <v>72</v>
      </c>
      <c r="I17" s="36" t="s">
        <v>132</v>
      </c>
      <c r="J17" s="37">
        <v>44101</v>
      </c>
      <c r="K17" s="36">
        <f t="shared" ca="1" si="5"/>
        <v>4</v>
      </c>
      <c r="L17" s="40">
        <v>78300</v>
      </c>
      <c r="M17" s="41" t="s">
        <v>168</v>
      </c>
      <c r="N17" s="42">
        <v>0.05</v>
      </c>
      <c r="O17" s="36" t="str">
        <f t="shared" si="6"/>
        <v>hotmail</v>
      </c>
    </row>
    <row r="18" spans="1:15" ht="17.100000000000001" customHeight="1" x14ac:dyDescent="0.4">
      <c r="A18" s="60" t="s">
        <v>13</v>
      </c>
      <c r="B18" s="61" t="s">
        <v>73</v>
      </c>
      <c r="C18" s="61" t="str">
        <f t="shared" si="0"/>
        <v>남</v>
      </c>
      <c r="D18" s="62">
        <f t="shared" si="1"/>
        <v>29076</v>
      </c>
      <c r="E18" s="61">
        <f t="shared" si="2"/>
        <v>1979</v>
      </c>
      <c r="F18" s="63" t="str">
        <f t="shared" si="3"/>
        <v>목</v>
      </c>
      <c r="G18" s="61">
        <f t="shared" ca="1" si="4"/>
        <v>45</v>
      </c>
      <c r="H18" s="64" t="s">
        <v>40</v>
      </c>
      <c r="I18" s="61" t="s">
        <v>98</v>
      </c>
      <c r="J18" s="62">
        <v>37424</v>
      </c>
      <c r="K18" s="61">
        <f t="shared" ca="1" si="5"/>
        <v>22</v>
      </c>
      <c r="L18" s="65">
        <v>123650</v>
      </c>
      <c r="M18" s="66" t="s">
        <v>167</v>
      </c>
      <c r="N18" s="67">
        <v>0.25</v>
      </c>
      <c r="O18" s="68" t="str">
        <f t="shared" si="6"/>
        <v>gmail</v>
      </c>
    </row>
    <row r="19" spans="1:15" ht="17.100000000000001" customHeight="1" x14ac:dyDescent="0.4">
      <c r="A19" s="51" t="s">
        <v>14</v>
      </c>
      <c r="B19" s="36" t="s">
        <v>142</v>
      </c>
      <c r="C19" s="36" t="str">
        <f t="shared" si="0"/>
        <v>남</v>
      </c>
      <c r="D19" s="37">
        <f t="shared" si="1"/>
        <v>38665</v>
      </c>
      <c r="E19" s="36">
        <f t="shared" si="2"/>
        <v>2005</v>
      </c>
      <c r="F19" s="38" t="str">
        <f t="shared" si="3"/>
        <v>수</v>
      </c>
      <c r="G19" s="36">
        <f t="shared" ca="1" si="4"/>
        <v>19</v>
      </c>
      <c r="H19" s="43" t="s">
        <v>41</v>
      </c>
      <c r="I19" s="36" t="s">
        <v>99</v>
      </c>
      <c r="J19" s="37">
        <v>43519</v>
      </c>
      <c r="K19" s="36">
        <f t="shared" ca="1" si="5"/>
        <v>6</v>
      </c>
      <c r="L19" s="40">
        <v>2500</v>
      </c>
      <c r="M19" s="41" t="s">
        <v>166</v>
      </c>
      <c r="N19" s="42">
        <v>0.02</v>
      </c>
      <c r="O19" s="52" t="str">
        <f t="shared" si="6"/>
        <v>naver</v>
      </c>
    </row>
    <row r="20" spans="1:15" ht="17.100000000000001" customHeight="1" x14ac:dyDescent="0.4">
      <c r="A20" s="51" t="s">
        <v>16</v>
      </c>
      <c r="B20" s="36" t="s">
        <v>75</v>
      </c>
      <c r="C20" s="36" t="str">
        <f t="shared" si="0"/>
        <v>남</v>
      </c>
      <c r="D20" s="37">
        <f t="shared" si="1"/>
        <v>32207</v>
      </c>
      <c r="E20" s="36">
        <f t="shared" si="2"/>
        <v>1988</v>
      </c>
      <c r="F20" s="38" t="str">
        <f t="shared" si="3"/>
        <v>토</v>
      </c>
      <c r="G20" s="36">
        <f t="shared" ca="1" si="4"/>
        <v>37</v>
      </c>
      <c r="H20" s="44" t="s">
        <v>43</v>
      </c>
      <c r="I20" s="36" t="s">
        <v>101</v>
      </c>
      <c r="J20" s="37">
        <v>40005</v>
      </c>
      <c r="K20" s="36">
        <f t="shared" ca="1" si="5"/>
        <v>15</v>
      </c>
      <c r="L20" s="40">
        <v>143000</v>
      </c>
      <c r="M20" s="41" t="s">
        <v>167</v>
      </c>
      <c r="N20" s="42">
        <v>0.23</v>
      </c>
      <c r="O20" s="52" t="str">
        <f t="shared" si="6"/>
        <v>hotmail</v>
      </c>
    </row>
    <row r="21" spans="1:15" ht="16.8" customHeight="1" x14ac:dyDescent="0.4">
      <c r="A21" s="51" t="s">
        <v>18</v>
      </c>
      <c r="B21" s="36" t="s">
        <v>77</v>
      </c>
      <c r="C21" s="36" t="str">
        <f t="shared" si="0"/>
        <v>남</v>
      </c>
      <c r="D21" s="37">
        <f t="shared" si="1"/>
        <v>33039</v>
      </c>
      <c r="E21" s="36">
        <f t="shared" si="2"/>
        <v>1990</v>
      </c>
      <c r="F21" s="38" t="str">
        <f t="shared" si="3"/>
        <v>금</v>
      </c>
      <c r="G21" s="36">
        <f t="shared" ca="1" si="4"/>
        <v>34</v>
      </c>
      <c r="H21" s="43" t="s">
        <v>45</v>
      </c>
      <c r="I21" s="36" t="s">
        <v>103</v>
      </c>
      <c r="J21" s="37">
        <v>43475</v>
      </c>
      <c r="K21" s="36">
        <f t="shared" ca="1" si="5"/>
        <v>6</v>
      </c>
      <c r="L21" s="40">
        <v>400</v>
      </c>
      <c r="M21" s="41" t="s">
        <v>166</v>
      </c>
      <c r="N21" s="42">
        <v>0.02</v>
      </c>
      <c r="O21" s="52" t="str">
        <f t="shared" si="6"/>
        <v>naver</v>
      </c>
    </row>
    <row r="22" spans="1:15" ht="17.100000000000001" customHeight="1" x14ac:dyDescent="0.4">
      <c r="A22" s="51" t="s">
        <v>21</v>
      </c>
      <c r="B22" s="36" t="s">
        <v>79</v>
      </c>
      <c r="C22" s="36" t="str">
        <f t="shared" si="0"/>
        <v>남</v>
      </c>
      <c r="D22" s="37">
        <f t="shared" si="1"/>
        <v>29431</v>
      </c>
      <c r="E22" s="36">
        <f t="shared" si="2"/>
        <v>1980</v>
      </c>
      <c r="F22" s="38" t="str">
        <f t="shared" si="3"/>
        <v>화</v>
      </c>
      <c r="G22" s="36">
        <f t="shared" ca="1" si="4"/>
        <v>44</v>
      </c>
      <c r="H22" s="43" t="s">
        <v>48</v>
      </c>
      <c r="I22" s="36" t="s">
        <v>106</v>
      </c>
      <c r="J22" s="37">
        <v>41245</v>
      </c>
      <c r="K22" s="36">
        <f t="shared" ca="1" si="5"/>
        <v>12</v>
      </c>
      <c r="L22" s="40">
        <v>199000</v>
      </c>
      <c r="M22" s="41" t="s">
        <v>167</v>
      </c>
      <c r="N22" s="42">
        <v>0.2</v>
      </c>
      <c r="O22" s="52" t="str">
        <f t="shared" si="6"/>
        <v>gmail</v>
      </c>
    </row>
    <row r="23" spans="1:15" ht="17.100000000000001" customHeight="1" x14ac:dyDescent="0.4">
      <c r="A23" s="51" t="s">
        <v>22</v>
      </c>
      <c r="B23" s="36" t="s">
        <v>80</v>
      </c>
      <c r="C23" s="36" t="str">
        <f t="shared" si="0"/>
        <v>남</v>
      </c>
      <c r="D23" s="37">
        <f t="shared" si="1"/>
        <v>25914</v>
      </c>
      <c r="E23" s="36">
        <f t="shared" si="2"/>
        <v>1970</v>
      </c>
      <c r="F23" s="38" t="str">
        <f t="shared" si="3"/>
        <v>토</v>
      </c>
      <c r="G23" s="36">
        <f t="shared" ca="1" si="4"/>
        <v>54</v>
      </c>
      <c r="H23" s="43" t="s">
        <v>49</v>
      </c>
      <c r="I23" s="36" t="s">
        <v>107</v>
      </c>
      <c r="J23" s="37">
        <v>41365</v>
      </c>
      <c r="K23" s="36">
        <f t="shared" ca="1" si="5"/>
        <v>12</v>
      </c>
      <c r="L23" s="40">
        <v>200500</v>
      </c>
      <c r="M23" s="41" t="s">
        <v>169</v>
      </c>
      <c r="N23" s="42">
        <v>0.25</v>
      </c>
      <c r="O23" s="52" t="str">
        <f t="shared" si="6"/>
        <v>daum</v>
      </c>
    </row>
    <row r="24" spans="1:15" ht="17.100000000000001" customHeight="1" x14ac:dyDescent="0.4">
      <c r="A24" s="51" t="s">
        <v>25</v>
      </c>
      <c r="B24" s="36" t="s">
        <v>143</v>
      </c>
      <c r="C24" s="36" t="str">
        <f t="shared" si="0"/>
        <v>남</v>
      </c>
      <c r="D24" s="37">
        <f t="shared" si="1"/>
        <v>37800</v>
      </c>
      <c r="E24" s="36">
        <f t="shared" si="2"/>
        <v>2003</v>
      </c>
      <c r="F24" s="38" t="str">
        <f t="shared" si="3"/>
        <v>토</v>
      </c>
      <c r="G24" s="36">
        <f t="shared" ca="1" si="4"/>
        <v>21</v>
      </c>
      <c r="H24" s="45" t="s">
        <v>163</v>
      </c>
      <c r="I24" s="36" t="s">
        <v>110</v>
      </c>
      <c r="J24" s="37">
        <v>45181</v>
      </c>
      <c r="K24" s="36">
        <f t="shared" ca="1" si="5"/>
        <v>1</v>
      </c>
      <c r="L24" s="40">
        <v>300</v>
      </c>
      <c r="M24" s="41" t="s">
        <v>166</v>
      </c>
      <c r="N24" s="42">
        <v>0</v>
      </c>
      <c r="O24" s="52" t="str">
        <f t="shared" si="6"/>
        <v>gmail</v>
      </c>
    </row>
    <row r="25" spans="1:15" ht="17.100000000000001" customHeight="1" x14ac:dyDescent="0.4">
      <c r="A25" s="51" t="s">
        <v>27</v>
      </c>
      <c r="B25" s="36" t="s">
        <v>82</v>
      </c>
      <c r="C25" s="36" t="str">
        <f t="shared" si="0"/>
        <v>남</v>
      </c>
      <c r="D25" s="37">
        <f t="shared" si="1"/>
        <v>30936</v>
      </c>
      <c r="E25" s="36">
        <f t="shared" si="2"/>
        <v>1984</v>
      </c>
      <c r="F25" s="38" t="str">
        <f t="shared" si="3"/>
        <v>화</v>
      </c>
      <c r="G25" s="36">
        <f t="shared" ca="1" si="4"/>
        <v>40</v>
      </c>
      <c r="H25" s="43" t="s">
        <v>53</v>
      </c>
      <c r="I25" s="36" t="s">
        <v>112</v>
      </c>
      <c r="J25" s="37">
        <v>42599</v>
      </c>
      <c r="K25" s="36">
        <f t="shared" ca="1" si="5"/>
        <v>8</v>
      </c>
      <c r="L25" s="40">
        <v>154000</v>
      </c>
      <c r="M25" s="41" t="s">
        <v>167</v>
      </c>
      <c r="N25" s="42">
        <v>0.15</v>
      </c>
      <c r="O25" s="52" t="str">
        <f t="shared" si="6"/>
        <v>hotmail</v>
      </c>
    </row>
    <row r="26" spans="1:15" ht="17.100000000000001" customHeight="1" x14ac:dyDescent="0.4">
      <c r="A26" s="51" t="s">
        <v>31</v>
      </c>
      <c r="B26" s="36" t="s">
        <v>85</v>
      </c>
      <c r="C26" s="36" t="str">
        <f t="shared" si="0"/>
        <v>남</v>
      </c>
      <c r="D26" s="37">
        <f t="shared" si="1"/>
        <v>32147</v>
      </c>
      <c r="E26" s="36">
        <f t="shared" si="2"/>
        <v>1988</v>
      </c>
      <c r="F26" s="38" t="str">
        <f t="shared" si="3"/>
        <v>화</v>
      </c>
      <c r="G26" s="36">
        <f t="shared" ca="1" si="4"/>
        <v>37</v>
      </c>
      <c r="H26" s="43" t="s">
        <v>57</v>
      </c>
      <c r="I26" s="36" t="s">
        <v>116</v>
      </c>
      <c r="J26" s="37">
        <v>40477</v>
      </c>
      <c r="K26" s="36">
        <f t="shared" ca="1" si="5"/>
        <v>14</v>
      </c>
      <c r="L26" s="40">
        <v>68100</v>
      </c>
      <c r="M26" s="41" t="s">
        <v>168</v>
      </c>
      <c r="N26" s="42">
        <v>0.1</v>
      </c>
      <c r="O26" s="52" t="str">
        <f t="shared" si="6"/>
        <v>gmail</v>
      </c>
    </row>
    <row r="27" spans="1:15" ht="17.100000000000001" customHeight="1" x14ac:dyDescent="0.4">
      <c r="A27" s="51" t="s">
        <v>5</v>
      </c>
      <c r="B27" s="36" t="s">
        <v>144</v>
      </c>
      <c r="C27" s="36" t="str">
        <f t="shared" si="0"/>
        <v>남</v>
      </c>
      <c r="D27" s="37">
        <f t="shared" si="1"/>
        <v>37314</v>
      </c>
      <c r="E27" s="36">
        <f t="shared" si="2"/>
        <v>2002</v>
      </c>
      <c r="F27" s="38" t="str">
        <f t="shared" si="3"/>
        <v>수</v>
      </c>
      <c r="G27" s="36">
        <f t="shared" ca="1" si="4"/>
        <v>23</v>
      </c>
      <c r="H27" s="43" t="s">
        <v>58</v>
      </c>
      <c r="I27" s="36" t="s">
        <v>117</v>
      </c>
      <c r="J27" s="37">
        <v>44623</v>
      </c>
      <c r="K27" s="36">
        <f t="shared" ca="1" si="5"/>
        <v>3</v>
      </c>
      <c r="L27" s="40">
        <v>16700</v>
      </c>
      <c r="M27" s="41" t="s">
        <v>168</v>
      </c>
      <c r="N27" s="42">
        <v>0.05</v>
      </c>
      <c r="O27" s="52" t="str">
        <f t="shared" si="6"/>
        <v>hotmail</v>
      </c>
    </row>
    <row r="28" spans="1:15" ht="17.100000000000001" customHeight="1" x14ac:dyDescent="0.4">
      <c r="A28" s="51" t="s">
        <v>6</v>
      </c>
      <c r="B28" s="36" t="s">
        <v>86</v>
      </c>
      <c r="C28" s="36" t="str">
        <f t="shared" si="0"/>
        <v>남</v>
      </c>
      <c r="D28" s="37">
        <f t="shared" si="1"/>
        <v>30584</v>
      </c>
      <c r="E28" s="36">
        <f t="shared" si="2"/>
        <v>1983</v>
      </c>
      <c r="F28" s="38" t="str">
        <f t="shared" si="3"/>
        <v>일</v>
      </c>
      <c r="G28" s="36">
        <f t="shared" ca="1" si="4"/>
        <v>41</v>
      </c>
      <c r="H28" s="43" t="s">
        <v>60</v>
      </c>
      <c r="I28" s="36" t="s">
        <v>118</v>
      </c>
      <c r="J28" s="37">
        <v>43434</v>
      </c>
      <c r="K28" s="36">
        <f t="shared" ca="1" si="5"/>
        <v>6</v>
      </c>
      <c r="L28" s="40">
        <v>9200</v>
      </c>
      <c r="M28" s="41" t="s">
        <v>166</v>
      </c>
      <c r="N28" s="42">
        <v>0.02</v>
      </c>
      <c r="O28" s="52" t="str">
        <f t="shared" si="6"/>
        <v>hotmail</v>
      </c>
    </row>
    <row r="29" spans="1:15" ht="17.100000000000001" customHeight="1" x14ac:dyDescent="0.4">
      <c r="A29" s="51" t="s">
        <v>32</v>
      </c>
      <c r="B29" s="36" t="s">
        <v>87</v>
      </c>
      <c r="C29" s="36" t="str">
        <f t="shared" si="0"/>
        <v>남</v>
      </c>
      <c r="D29" s="37">
        <f t="shared" si="1"/>
        <v>27621</v>
      </c>
      <c r="E29" s="36">
        <f t="shared" si="2"/>
        <v>1975</v>
      </c>
      <c r="F29" s="38" t="str">
        <f t="shared" si="3"/>
        <v>금</v>
      </c>
      <c r="G29" s="36">
        <f t="shared" ca="1" si="4"/>
        <v>49</v>
      </c>
      <c r="H29" s="43" t="s">
        <v>59</v>
      </c>
      <c r="I29" s="36" t="s">
        <v>119</v>
      </c>
      <c r="J29" s="37">
        <v>42550</v>
      </c>
      <c r="K29" s="36">
        <f t="shared" ca="1" si="5"/>
        <v>8</v>
      </c>
      <c r="L29" s="40">
        <v>32100</v>
      </c>
      <c r="M29" s="41" t="s">
        <v>168</v>
      </c>
      <c r="N29" s="42">
        <v>0.08</v>
      </c>
      <c r="O29" s="52" t="str">
        <f t="shared" si="6"/>
        <v>hanmail</v>
      </c>
    </row>
    <row r="30" spans="1:15" ht="17.100000000000001" customHeight="1" x14ac:dyDescent="0.4">
      <c r="A30" s="51" t="s">
        <v>36</v>
      </c>
      <c r="B30" s="36" t="s">
        <v>137</v>
      </c>
      <c r="C30" s="36" t="str">
        <f t="shared" si="0"/>
        <v>남</v>
      </c>
      <c r="D30" s="37">
        <f t="shared" si="1"/>
        <v>36266</v>
      </c>
      <c r="E30" s="36">
        <f t="shared" si="2"/>
        <v>1999</v>
      </c>
      <c r="F30" s="38" t="str">
        <f t="shared" si="3"/>
        <v>금</v>
      </c>
      <c r="G30" s="36">
        <f t="shared" ca="1" si="4"/>
        <v>26</v>
      </c>
      <c r="H30" s="43" t="s">
        <v>63</v>
      </c>
      <c r="I30" s="36" t="s">
        <v>122</v>
      </c>
      <c r="J30" s="37">
        <v>44898</v>
      </c>
      <c r="K30" s="36">
        <f t="shared" ca="1" si="5"/>
        <v>2</v>
      </c>
      <c r="L30" s="40">
        <v>17300</v>
      </c>
      <c r="M30" s="41" t="s">
        <v>168</v>
      </c>
      <c r="N30" s="42">
        <v>0.03</v>
      </c>
      <c r="O30" s="52" t="str">
        <f t="shared" si="6"/>
        <v>naver</v>
      </c>
    </row>
    <row r="31" spans="1:15" ht="17.100000000000001" customHeight="1" x14ac:dyDescent="0.4">
      <c r="A31" s="51" t="s">
        <v>37</v>
      </c>
      <c r="B31" s="36" t="s">
        <v>90</v>
      </c>
      <c r="C31" s="36" t="str">
        <f t="shared" si="0"/>
        <v>남</v>
      </c>
      <c r="D31" s="37">
        <f t="shared" si="1"/>
        <v>30655</v>
      </c>
      <c r="E31" s="36">
        <f t="shared" si="2"/>
        <v>1983</v>
      </c>
      <c r="F31" s="38" t="str">
        <f t="shared" si="3"/>
        <v>월</v>
      </c>
      <c r="G31" s="36">
        <f t="shared" ca="1" si="4"/>
        <v>41</v>
      </c>
      <c r="H31" s="43" t="s">
        <v>64</v>
      </c>
      <c r="I31" s="36" t="s">
        <v>123</v>
      </c>
      <c r="J31" s="37">
        <v>41468</v>
      </c>
      <c r="K31" s="36">
        <f t="shared" ca="1" si="5"/>
        <v>11</v>
      </c>
      <c r="L31" s="40">
        <v>193000</v>
      </c>
      <c r="M31" s="41" t="s">
        <v>167</v>
      </c>
      <c r="N31" s="42">
        <v>0.2</v>
      </c>
      <c r="O31" s="52" t="str">
        <f t="shared" si="6"/>
        <v>daum</v>
      </c>
    </row>
    <row r="32" spans="1:15" ht="17.100000000000001" customHeight="1" x14ac:dyDescent="0.4">
      <c r="A32" s="51" t="s">
        <v>7</v>
      </c>
      <c r="B32" s="36" t="s">
        <v>91</v>
      </c>
      <c r="C32" s="36" t="str">
        <f t="shared" si="0"/>
        <v>남</v>
      </c>
      <c r="D32" s="37">
        <f t="shared" si="1"/>
        <v>31317</v>
      </c>
      <c r="E32" s="36">
        <f t="shared" si="2"/>
        <v>1985</v>
      </c>
      <c r="F32" s="38" t="str">
        <f t="shared" si="3"/>
        <v>금</v>
      </c>
      <c r="G32" s="36">
        <f t="shared" ca="1" si="4"/>
        <v>39</v>
      </c>
      <c r="H32" s="43" t="s">
        <v>65</v>
      </c>
      <c r="I32" s="36" t="s">
        <v>124</v>
      </c>
      <c r="J32" s="37">
        <v>39737</v>
      </c>
      <c r="K32" s="36">
        <f t="shared" ca="1" si="5"/>
        <v>16</v>
      </c>
      <c r="L32" s="40">
        <v>187000</v>
      </c>
      <c r="M32" s="41" t="s">
        <v>167</v>
      </c>
      <c r="N32" s="42">
        <v>0.23</v>
      </c>
      <c r="O32" s="52" t="str">
        <f t="shared" si="6"/>
        <v>gmail</v>
      </c>
    </row>
    <row r="33" spans="1:15" ht="17.100000000000001" customHeight="1" x14ac:dyDescent="0.4">
      <c r="A33" s="51" t="s">
        <v>38</v>
      </c>
      <c r="B33" s="36" t="s">
        <v>92</v>
      </c>
      <c r="C33" s="36" t="str">
        <f t="shared" si="0"/>
        <v>남</v>
      </c>
      <c r="D33" s="37">
        <f t="shared" si="1"/>
        <v>29653</v>
      </c>
      <c r="E33" s="36">
        <f t="shared" si="2"/>
        <v>1981</v>
      </c>
      <c r="F33" s="38" t="str">
        <f t="shared" si="3"/>
        <v>일</v>
      </c>
      <c r="G33" s="36">
        <f t="shared" ca="1" si="4"/>
        <v>44</v>
      </c>
      <c r="H33" s="43" t="s">
        <v>67</v>
      </c>
      <c r="I33" s="36" t="s">
        <v>126</v>
      </c>
      <c r="J33" s="37">
        <v>39282</v>
      </c>
      <c r="K33" s="36">
        <f t="shared" ca="1" si="5"/>
        <v>17</v>
      </c>
      <c r="L33" s="40">
        <v>214000</v>
      </c>
      <c r="M33" s="41" t="s">
        <v>169</v>
      </c>
      <c r="N33" s="42">
        <v>0.3</v>
      </c>
      <c r="O33" s="52" t="str">
        <f t="shared" si="6"/>
        <v>daum</v>
      </c>
    </row>
    <row r="34" spans="1:15" ht="17.100000000000001" customHeight="1" x14ac:dyDescent="0.4">
      <c r="A34" s="51" t="s">
        <v>9</v>
      </c>
      <c r="B34" s="36" t="s">
        <v>139</v>
      </c>
      <c r="C34" s="36" t="str">
        <f t="shared" si="0"/>
        <v>남</v>
      </c>
      <c r="D34" s="37">
        <f t="shared" si="1"/>
        <v>34366</v>
      </c>
      <c r="E34" s="36">
        <f t="shared" si="2"/>
        <v>1994</v>
      </c>
      <c r="F34" s="38" t="str">
        <f t="shared" si="3"/>
        <v>화</v>
      </c>
      <c r="G34" s="36">
        <f t="shared" ca="1" si="4"/>
        <v>31</v>
      </c>
      <c r="H34" s="43" t="s">
        <v>68</v>
      </c>
      <c r="I34" s="36" t="s">
        <v>127</v>
      </c>
      <c r="J34" s="37">
        <v>42764</v>
      </c>
      <c r="K34" s="36">
        <f t="shared" ca="1" si="5"/>
        <v>8</v>
      </c>
      <c r="L34" s="40">
        <v>224100</v>
      </c>
      <c r="M34" s="41" t="s">
        <v>169</v>
      </c>
      <c r="N34" s="42">
        <v>0.2</v>
      </c>
      <c r="O34" s="52" t="str">
        <f t="shared" si="6"/>
        <v>hotmail</v>
      </c>
    </row>
    <row r="35" spans="1:15" ht="17.100000000000001" customHeight="1" x14ac:dyDescent="0.4">
      <c r="A35" s="51" t="s">
        <v>10</v>
      </c>
      <c r="B35" s="36" t="s">
        <v>94</v>
      </c>
      <c r="C35" s="36" t="str">
        <f t="shared" si="0"/>
        <v>남</v>
      </c>
      <c r="D35" s="37">
        <f t="shared" si="1"/>
        <v>29537</v>
      </c>
      <c r="E35" s="36">
        <f t="shared" si="2"/>
        <v>1980</v>
      </c>
      <c r="F35" s="38" t="str">
        <f t="shared" si="3"/>
        <v>수</v>
      </c>
      <c r="G35" s="36">
        <f t="shared" ca="1" si="4"/>
        <v>44</v>
      </c>
      <c r="H35" s="43" t="s">
        <v>69</v>
      </c>
      <c r="I35" s="36" t="s">
        <v>128</v>
      </c>
      <c r="J35" s="37">
        <v>40712</v>
      </c>
      <c r="K35" s="36">
        <f t="shared" ca="1" si="5"/>
        <v>13</v>
      </c>
      <c r="L35" s="40">
        <v>147600</v>
      </c>
      <c r="M35" s="41" t="s">
        <v>167</v>
      </c>
      <c r="N35" s="42">
        <v>0.2</v>
      </c>
      <c r="O35" s="52" t="str">
        <f t="shared" si="6"/>
        <v>naver</v>
      </c>
    </row>
    <row r="36" spans="1:15" ht="17.100000000000001" customHeight="1" x14ac:dyDescent="0.4">
      <c r="A36" s="53" t="s">
        <v>11</v>
      </c>
      <c r="B36" s="54" t="s">
        <v>93</v>
      </c>
      <c r="C36" s="54" t="str">
        <f t="shared" si="0"/>
        <v>남</v>
      </c>
      <c r="D36" s="55">
        <f t="shared" si="1"/>
        <v>31980</v>
      </c>
      <c r="E36" s="54">
        <f t="shared" si="2"/>
        <v>1987</v>
      </c>
      <c r="F36" s="56" t="str">
        <f t="shared" si="3"/>
        <v>수</v>
      </c>
      <c r="G36" s="54">
        <f t="shared" ca="1" si="4"/>
        <v>37</v>
      </c>
      <c r="H36" s="46" t="s">
        <v>70</v>
      </c>
      <c r="I36" s="54" t="s">
        <v>129</v>
      </c>
      <c r="J36" s="55">
        <v>40212</v>
      </c>
      <c r="K36" s="54">
        <f t="shared" ca="1" si="5"/>
        <v>15</v>
      </c>
      <c r="L36" s="57">
        <v>36800</v>
      </c>
      <c r="M36" s="58" t="s">
        <v>168</v>
      </c>
      <c r="N36" s="59">
        <v>0.13</v>
      </c>
      <c r="O36" s="24" t="str">
        <f t="shared" si="6"/>
        <v>hotmail</v>
      </c>
    </row>
  </sheetData>
  <phoneticPr fontId="1" type="noConversion"/>
  <hyperlinks>
    <hyperlink ref="H18" r:id="rId1" xr:uid="{7F33333E-4D6E-4B31-9935-CDA9080DC5C6}"/>
    <hyperlink ref="H19" r:id="rId2" xr:uid="{4884E78D-B88A-4D6D-BDDE-E71189593A3D}"/>
    <hyperlink ref="H2" r:id="rId3" xr:uid="{3FAB6A68-4259-426D-9022-C4B3EAFB5300}"/>
    <hyperlink ref="H20" r:id="rId4" xr:uid="{D43307CF-8FFB-4A48-ADC1-89C45650E70C}"/>
    <hyperlink ref="H3" r:id="rId5" xr:uid="{38912FD7-17F2-45C4-AB8F-9539CD3A2D65}"/>
    <hyperlink ref="H21" r:id="rId6" xr:uid="{1186F736-8224-4006-8173-3417A39F642E}"/>
    <hyperlink ref="H4" r:id="rId7" xr:uid="{BC79EAEC-EDF1-45B5-8257-0CEB0E4E0F40}"/>
    <hyperlink ref="H5" r:id="rId8" xr:uid="{3428DDA9-C791-4A0F-B787-A470159E1A7C}"/>
    <hyperlink ref="H22" r:id="rId9" xr:uid="{18BCE108-0610-4D54-9C7D-50405D92F0B3}"/>
    <hyperlink ref="H23" r:id="rId10" xr:uid="{9F1DF971-EB56-48C6-8306-65FC330DA31F}"/>
    <hyperlink ref="H6" r:id="rId11" xr:uid="{0C36EAAA-A029-4AC0-8D86-162F04702514}"/>
    <hyperlink ref="H7" r:id="rId12" xr:uid="{C12779D9-A13F-4DE8-B244-23290352D0A7}"/>
    <hyperlink ref="H24" r:id="rId13" xr:uid="{366A8778-0F0B-406C-9317-2528CD42A673}"/>
    <hyperlink ref="H8" r:id="rId14" xr:uid="{96CE85D8-9ABA-4E88-9A77-290CF55F1947}"/>
    <hyperlink ref="H25" r:id="rId15" xr:uid="{B1A29875-C5AE-4FD7-ADE4-B3DDDEEC8469}"/>
    <hyperlink ref="H9" r:id="rId16" xr:uid="{0C7099E9-751F-4737-9537-2EDDA9F91551}"/>
    <hyperlink ref="H10" r:id="rId17" xr:uid="{99C3FD65-3AFB-454A-924B-3870DCA14A0F}"/>
    <hyperlink ref="H11" r:id="rId18" xr:uid="{A26DE325-7B1D-4795-B240-F1D24EB50E74}"/>
    <hyperlink ref="H26" r:id="rId19" xr:uid="{12D43807-A9E8-4059-99B2-B8081E4A8AF2}"/>
    <hyperlink ref="H27" r:id="rId20" xr:uid="{80455A48-4638-4956-8A67-23D87DC9A318}"/>
    <hyperlink ref="H29" r:id="rId21" xr:uid="{D3645627-B495-42E9-A9DF-F69FE4895D49}"/>
    <hyperlink ref="H28" r:id="rId22" xr:uid="{9B01661A-5786-461E-B89B-2F2F6F01196B}"/>
    <hyperlink ref="H12" r:id="rId23" xr:uid="{D23746C3-F2A2-49A6-A1D4-6E20786E8FC6}"/>
    <hyperlink ref="H13" r:id="rId24" xr:uid="{6F5C6BF7-B438-4DD6-B06E-3600814B4E19}"/>
    <hyperlink ref="H30" r:id="rId25" xr:uid="{E5670C79-779A-4811-8FC8-EC80453CAB71}"/>
    <hyperlink ref="H31" r:id="rId26" xr:uid="{B700B5AF-8CA7-457C-BD16-1B660497D4E9}"/>
    <hyperlink ref="H32" r:id="rId27" xr:uid="{F085A4CE-A416-4200-9758-A3CAAA7D9E5A}"/>
    <hyperlink ref="H14" r:id="rId28" xr:uid="{E52C4958-A088-4D42-9490-7358B00919E4}"/>
    <hyperlink ref="H33" r:id="rId29" xr:uid="{5B0CFDE4-ADC9-4E9D-9082-C1C2586A8933}"/>
    <hyperlink ref="H34" r:id="rId30" xr:uid="{C4E493EF-EC8C-4BA1-959F-7C264F50C613}"/>
    <hyperlink ref="H35" r:id="rId31" xr:uid="{5E2093B4-7A84-4878-BAA6-DE8BE03D7006}"/>
    <hyperlink ref="H36" r:id="rId32" xr:uid="{33721FB3-F7D5-445B-99C9-46DC26D8BBE2}"/>
    <hyperlink ref="H15" r:id="rId33" xr:uid="{E1B7A6D3-6973-4A77-8651-571D2BAB890C}"/>
    <hyperlink ref="H16" r:id="rId34" xr:uid="{0CD7686C-E4D9-4293-A6BB-6354584BF640}"/>
    <hyperlink ref="H17" r:id="rId35" xr:uid="{5B548883-5365-4ED3-972A-C4C40277BF24}"/>
  </hyperlinks>
  <pageMargins left="0.7" right="0.7" top="0.75" bottom="0.75" header="0.3" footer="0.3"/>
  <pageSetup paperSize="9" orientation="portrait" horizontalDpi="4294967293" verticalDpi="0" r:id="rId36"/>
  <tableParts count="1">
    <tablePart r:id="rId37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69" t="s">
        <v>4</v>
      </c>
      <c r="B1" s="70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71" t="s">
        <v>149</v>
      </c>
      <c r="B2" s="72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73" t="s">
        <v>150</v>
      </c>
      <c r="B3" s="74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75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71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71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71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71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73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회원정보</vt:lpstr>
      <vt:lpstr>회원정보_표(1)</vt:lpstr>
      <vt:lpstr>회원정보_표(2)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2025-05-08T01:23:25Z</dcterms:modified>
</cp:coreProperties>
</file>